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3 год\Протокол №10 от 14.07.2023\"/>
    </mc:Choice>
  </mc:AlternateContent>
  <bookViews>
    <workbookView xWindow="720" yWindow="345" windowWidth="27555" windowHeight="1180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'!$A$1:$AD$104</definedName>
    <definedName name="_xlnm.Print_Area" localSheetId="0">'новый 2022_АПП_профил '!$A$5:$AP$102</definedName>
    <definedName name="_xlnm.Print_Area" localSheetId="2">'новый 2022_НМП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calcChain.xml><?xml version="1.0" encoding="utf-8"?>
<calcChain xmlns="http://schemas.openxmlformats.org/spreadsheetml/2006/main">
  <c r="U100" i="3" l="1"/>
  <c r="T100" i="3"/>
  <c r="S100" i="3"/>
  <c r="R100" i="3"/>
  <c r="Q100" i="3"/>
  <c r="P100" i="3"/>
  <c r="O100" i="3"/>
  <c r="N100" i="3"/>
  <c r="M100" i="3"/>
  <c r="L100" i="3"/>
  <c r="K100" i="3"/>
  <c r="J100" i="3"/>
  <c r="I100" i="3"/>
  <c r="H100" i="3"/>
  <c r="G100" i="3"/>
  <c r="F100" i="3"/>
  <c r="E100" i="3"/>
  <c r="D100" i="3"/>
  <c r="C100" i="3"/>
  <c r="U99" i="3"/>
  <c r="T99" i="3"/>
  <c r="S99" i="3"/>
  <c r="R99" i="3"/>
  <c r="Q99" i="3"/>
  <c r="P99" i="3"/>
  <c r="O99" i="3"/>
  <c r="N99" i="3"/>
  <c r="M99" i="3"/>
  <c r="L99" i="3"/>
  <c r="K99" i="3"/>
  <c r="J99" i="3"/>
  <c r="I99" i="3"/>
  <c r="H99" i="3"/>
  <c r="G99" i="3"/>
  <c r="F99" i="3"/>
  <c r="E99" i="3"/>
  <c r="D99" i="3"/>
  <c r="C99" i="3"/>
  <c r="U98" i="3"/>
  <c r="T98" i="3"/>
  <c r="S98" i="3"/>
  <c r="R98" i="3"/>
  <c r="Q98" i="3"/>
  <c r="P98" i="3"/>
  <c r="O98" i="3"/>
  <c r="N98" i="3"/>
  <c r="M98" i="3"/>
  <c r="L98" i="3"/>
  <c r="K98" i="3"/>
  <c r="J98" i="3"/>
  <c r="I98" i="3"/>
  <c r="H98" i="3"/>
  <c r="G98" i="3"/>
  <c r="F98" i="3"/>
  <c r="E98" i="3"/>
  <c r="D98" i="3"/>
  <c r="C98" i="3"/>
  <c r="U97" i="3"/>
  <c r="T97" i="3"/>
  <c r="S97" i="3"/>
  <c r="R97" i="3"/>
  <c r="Q97" i="3"/>
  <c r="P97" i="3"/>
  <c r="O97" i="3"/>
  <c r="N97" i="3"/>
  <c r="M97" i="3"/>
  <c r="L97" i="3"/>
  <c r="K97" i="3"/>
  <c r="J97" i="3"/>
  <c r="I97" i="3"/>
  <c r="H97" i="3"/>
  <c r="G97" i="3"/>
  <c r="F97" i="3"/>
  <c r="E97" i="3"/>
  <c r="D97" i="3"/>
  <c r="C97" i="3"/>
  <c r="U96" i="3"/>
  <c r="T96" i="3"/>
  <c r="S96" i="3"/>
  <c r="R96" i="3"/>
  <c r="Q96" i="3"/>
  <c r="P96" i="3"/>
  <c r="O96" i="3"/>
  <c r="N96" i="3"/>
  <c r="M96" i="3"/>
  <c r="L96" i="3"/>
  <c r="K96" i="3"/>
  <c r="J96" i="3"/>
  <c r="I96" i="3"/>
  <c r="H96" i="3"/>
  <c r="G96" i="3"/>
  <c r="F96" i="3"/>
  <c r="E96" i="3"/>
  <c r="D96" i="3"/>
  <c r="C96" i="3"/>
  <c r="U95" i="3"/>
  <c r="T95" i="3"/>
  <c r="S95" i="3"/>
  <c r="R95" i="3"/>
  <c r="Q95" i="3"/>
  <c r="P95" i="3"/>
  <c r="O95" i="3"/>
  <c r="N95" i="3"/>
  <c r="M95" i="3"/>
  <c r="L95" i="3"/>
  <c r="K95" i="3"/>
  <c r="J95" i="3"/>
  <c r="I95" i="3"/>
  <c r="H95" i="3"/>
  <c r="G95" i="3"/>
  <c r="F95" i="3"/>
  <c r="E95" i="3"/>
  <c r="D95" i="3"/>
  <c r="C95" i="3"/>
  <c r="U94" i="3"/>
  <c r="T94" i="3"/>
  <c r="S94" i="3"/>
  <c r="R94" i="3"/>
  <c r="Q94" i="3"/>
  <c r="P94" i="3"/>
  <c r="O94" i="3"/>
  <c r="N94" i="3"/>
  <c r="M94" i="3"/>
  <c r="L94" i="3"/>
  <c r="K94" i="3"/>
  <c r="J94" i="3"/>
  <c r="I94" i="3"/>
  <c r="H94" i="3"/>
  <c r="G94" i="3"/>
  <c r="F94" i="3"/>
  <c r="E94" i="3"/>
  <c r="D94" i="3"/>
  <c r="C94" i="3"/>
  <c r="U93" i="3"/>
  <c r="T93" i="3"/>
  <c r="S93" i="3"/>
  <c r="R93" i="3"/>
  <c r="Q93" i="3"/>
  <c r="P93" i="3"/>
  <c r="O93" i="3"/>
  <c r="N93" i="3"/>
  <c r="M93" i="3"/>
  <c r="L93" i="3"/>
  <c r="K93" i="3"/>
  <c r="J93" i="3"/>
  <c r="I93" i="3"/>
  <c r="H93" i="3"/>
  <c r="G93" i="3"/>
  <c r="F93" i="3"/>
  <c r="E93" i="3"/>
  <c r="D93" i="3"/>
  <c r="C93" i="3"/>
  <c r="U92" i="3"/>
  <c r="T92" i="3"/>
  <c r="S92" i="3"/>
  <c r="R92" i="3"/>
  <c r="Q92" i="3"/>
  <c r="P92" i="3"/>
  <c r="O92" i="3"/>
  <c r="N92" i="3"/>
  <c r="M92" i="3"/>
  <c r="L92" i="3"/>
  <c r="K92" i="3"/>
  <c r="J92" i="3"/>
  <c r="I92" i="3"/>
  <c r="H92" i="3"/>
  <c r="G92" i="3"/>
  <c r="F92" i="3"/>
  <c r="E92" i="3"/>
  <c r="D92" i="3"/>
  <c r="C92" i="3"/>
  <c r="U91" i="3"/>
  <c r="T91" i="3"/>
  <c r="S91" i="3"/>
  <c r="R91" i="3"/>
  <c r="Q91" i="3"/>
  <c r="P91" i="3"/>
  <c r="O91" i="3"/>
  <c r="N91" i="3"/>
  <c r="M91" i="3"/>
  <c r="L91" i="3"/>
  <c r="K91" i="3"/>
  <c r="J91" i="3"/>
  <c r="I91" i="3"/>
  <c r="H91" i="3"/>
  <c r="G91" i="3"/>
  <c r="F91" i="3"/>
  <c r="E91" i="3"/>
  <c r="D91" i="3"/>
  <c r="C91" i="3"/>
  <c r="U90" i="3"/>
  <c r="T90" i="3"/>
  <c r="S90" i="3"/>
  <c r="R90" i="3"/>
  <c r="Q90" i="3"/>
  <c r="P90" i="3"/>
  <c r="O90" i="3"/>
  <c r="N90" i="3"/>
  <c r="M90" i="3"/>
  <c r="L90" i="3"/>
  <c r="K90" i="3"/>
  <c r="J90" i="3"/>
  <c r="I90" i="3"/>
  <c r="H90" i="3"/>
  <c r="G90" i="3"/>
  <c r="F90" i="3"/>
  <c r="E90" i="3"/>
  <c r="D90" i="3"/>
  <c r="C90" i="3"/>
  <c r="U89" i="3"/>
  <c r="T89" i="3"/>
  <c r="S89" i="3"/>
  <c r="R89" i="3"/>
  <c r="Q89" i="3"/>
  <c r="P89" i="3"/>
  <c r="O89" i="3"/>
  <c r="N89" i="3"/>
  <c r="M89" i="3"/>
  <c r="L89" i="3"/>
  <c r="K89" i="3"/>
  <c r="J89" i="3"/>
  <c r="I89" i="3"/>
  <c r="H89" i="3"/>
  <c r="G89" i="3"/>
  <c r="F89" i="3"/>
  <c r="E89" i="3"/>
  <c r="D89" i="3"/>
  <c r="C89" i="3"/>
  <c r="U88" i="3"/>
  <c r="T88" i="3"/>
  <c r="S88" i="3"/>
  <c r="R88" i="3"/>
  <c r="Q88" i="3"/>
  <c r="P88" i="3"/>
  <c r="O88" i="3"/>
  <c r="N88" i="3"/>
  <c r="M88" i="3"/>
  <c r="L88" i="3"/>
  <c r="K88" i="3"/>
  <c r="J88" i="3"/>
  <c r="I88" i="3"/>
  <c r="H88" i="3"/>
  <c r="G88" i="3"/>
  <c r="F88" i="3"/>
  <c r="E88" i="3"/>
  <c r="D88" i="3"/>
  <c r="C88" i="3"/>
  <c r="U87" i="3"/>
  <c r="T87" i="3"/>
  <c r="S87" i="3"/>
  <c r="R87" i="3"/>
  <c r="Q87" i="3"/>
  <c r="P87" i="3"/>
  <c r="O87" i="3"/>
  <c r="N87" i="3"/>
  <c r="M87" i="3"/>
  <c r="L87" i="3"/>
  <c r="K87" i="3"/>
  <c r="J87" i="3"/>
  <c r="I87" i="3"/>
  <c r="H87" i="3"/>
  <c r="G87" i="3"/>
  <c r="F87" i="3"/>
  <c r="E87" i="3"/>
  <c r="D87" i="3"/>
  <c r="C87" i="3"/>
  <c r="U86" i="3"/>
  <c r="T86" i="3"/>
  <c r="S86" i="3"/>
  <c r="R86" i="3"/>
  <c r="Q86" i="3"/>
  <c r="P86" i="3"/>
  <c r="O86" i="3"/>
  <c r="N86" i="3"/>
  <c r="M86" i="3"/>
  <c r="L86" i="3"/>
  <c r="K86" i="3"/>
  <c r="J86" i="3"/>
  <c r="I86" i="3"/>
  <c r="H86" i="3"/>
  <c r="G86" i="3"/>
  <c r="F86" i="3"/>
  <c r="E86" i="3"/>
  <c r="D86" i="3"/>
  <c r="C86" i="3"/>
  <c r="U85" i="3"/>
  <c r="T85" i="3"/>
  <c r="S85" i="3"/>
  <c r="R85" i="3"/>
  <c r="Q85" i="3"/>
  <c r="P85" i="3"/>
  <c r="O85" i="3"/>
  <c r="N85" i="3"/>
  <c r="M85" i="3"/>
  <c r="L85" i="3"/>
  <c r="K85" i="3"/>
  <c r="J85" i="3"/>
  <c r="I85" i="3"/>
  <c r="H85" i="3"/>
  <c r="G85" i="3"/>
  <c r="F85" i="3"/>
  <c r="E85" i="3"/>
  <c r="D85" i="3"/>
  <c r="C85" i="3"/>
  <c r="U84" i="3"/>
  <c r="T84" i="3"/>
  <c r="S84" i="3"/>
  <c r="R84" i="3"/>
  <c r="Q84" i="3"/>
  <c r="P84" i="3"/>
  <c r="O84" i="3"/>
  <c r="N84" i="3"/>
  <c r="M84" i="3"/>
  <c r="L84" i="3"/>
  <c r="K84" i="3"/>
  <c r="J84" i="3"/>
  <c r="I84" i="3"/>
  <c r="H84" i="3"/>
  <c r="G84" i="3"/>
  <c r="F84" i="3"/>
  <c r="E84" i="3"/>
  <c r="D84" i="3"/>
  <c r="C84" i="3"/>
  <c r="U83" i="3"/>
  <c r="T83" i="3"/>
  <c r="S83" i="3"/>
  <c r="R83" i="3"/>
  <c r="Q83" i="3"/>
  <c r="P83" i="3"/>
  <c r="O83" i="3"/>
  <c r="N83" i="3"/>
  <c r="M83" i="3"/>
  <c r="L83" i="3"/>
  <c r="K83" i="3"/>
  <c r="J83" i="3"/>
  <c r="I83" i="3"/>
  <c r="H83" i="3"/>
  <c r="G83" i="3"/>
  <c r="F83" i="3"/>
  <c r="E83" i="3"/>
  <c r="D83" i="3"/>
  <c r="C83" i="3"/>
  <c r="U82" i="3"/>
  <c r="T82" i="3"/>
  <c r="S82" i="3"/>
  <c r="R82" i="3"/>
  <c r="Q82" i="3"/>
  <c r="P82" i="3"/>
  <c r="O82" i="3"/>
  <c r="N82" i="3"/>
  <c r="M82" i="3"/>
  <c r="L82" i="3"/>
  <c r="K82" i="3"/>
  <c r="J82" i="3"/>
  <c r="I82" i="3"/>
  <c r="H82" i="3"/>
  <c r="G82" i="3"/>
  <c r="F82" i="3"/>
  <c r="E82" i="3"/>
  <c r="D82" i="3"/>
  <c r="C82" i="3"/>
  <c r="U81" i="3"/>
  <c r="T81" i="3"/>
  <c r="S81" i="3"/>
  <c r="R81" i="3"/>
  <c r="Q81" i="3"/>
  <c r="P81" i="3"/>
  <c r="O81" i="3"/>
  <c r="N81" i="3"/>
  <c r="M81" i="3"/>
  <c r="L81" i="3"/>
  <c r="K81" i="3"/>
  <c r="J81" i="3"/>
  <c r="I81" i="3"/>
  <c r="H81" i="3"/>
  <c r="G81" i="3"/>
  <c r="F81" i="3"/>
  <c r="E81" i="3"/>
  <c r="D81" i="3"/>
  <c r="C81" i="3"/>
  <c r="U80" i="3"/>
  <c r="T80" i="3"/>
  <c r="S80" i="3"/>
  <c r="R80" i="3"/>
  <c r="Q80" i="3"/>
  <c r="P80" i="3"/>
  <c r="O80" i="3"/>
  <c r="N80" i="3"/>
  <c r="M80" i="3"/>
  <c r="L80" i="3"/>
  <c r="K80" i="3"/>
  <c r="J80" i="3"/>
  <c r="I80" i="3"/>
  <c r="H80" i="3"/>
  <c r="G80" i="3"/>
  <c r="F80" i="3"/>
  <c r="E80" i="3"/>
  <c r="D80" i="3"/>
  <c r="C80" i="3"/>
  <c r="U79" i="3"/>
  <c r="T79" i="3"/>
  <c r="S79" i="3"/>
  <c r="R79" i="3"/>
  <c r="Q79" i="3"/>
  <c r="P79" i="3"/>
  <c r="O79" i="3"/>
  <c r="N79" i="3"/>
  <c r="M79" i="3"/>
  <c r="L79" i="3"/>
  <c r="K79" i="3"/>
  <c r="J79" i="3"/>
  <c r="I79" i="3"/>
  <c r="H79" i="3"/>
  <c r="G79" i="3"/>
  <c r="F79" i="3"/>
  <c r="E79" i="3"/>
  <c r="D79" i="3"/>
  <c r="C79" i="3"/>
  <c r="U78" i="3"/>
  <c r="T78" i="3"/>
  <c r="S78" i="3"/>
  <c r="R78" i="3"/>
  <c r="Q78" i="3"/>
  <c r="P78" i="3"/>
  <c r="O78" i="3"/>
  <c r="N78" i="3"/>
  <c r="M78" i="3"/>
  <c r="L78" i="3"/>
  <c r="K78" i="3"/>
  <c r="J78" i="3"/>
  <c r="I78" i="3"/>
  <c r="H78" i="3"/>
  <c r="G78" i="3"/>
  <c r="F78" i="3"/>
  <c r="E78" i="3"/>
  <c r="D78" i="3"/>
  <c r="C78" i="3"/>
  <c r="U77" i="3"/>
  <c r="T77" i="3"/>
  <c r="S77" i="3"/>
  <c r="R77" i="3"/>
  <c r="Q77" i="3"/>
  <c r="P77" i="3"/>
  <c r="O77" i="3"/>
  <c r="N77" i="3"/>
  <c r="M77" i="3"/>
  <c r="L77" i="3"/>
  <c r="K77" i="3"/>
  <c r="J77" i="3"/>
  <c r="I77" i="3"/>
  <c r="H77" i="3"/>
  <c r="G77" i="3"/>
  <c r="F77" i="3"/>
  <c r="E77" i="3"/>
  <c r="D77" i="3"/>
  <c r="C77" i="3"/>
  <c r="U76" i="3"/>
  <c r="T76" i="3"/>
  <c r="S76" i="3"/>
  <c r="R76" i="3"/>
  <c r="Q76" i="3"/>
  <c r="P76" i="3"/>
  <c r="O76" i="3"/>
  <c r="N76" i="3"/>
  <c r="M76" i="3"/>
  <c r="L76" i="3"/>
  <c r="K76" i="3"/>
  <c r="J76" i="3"/>
  <c r="I76" i="3"/>
  <c r="H76" i="3"/>
  <c r="G76" i="3"/>
  <c r="F76" i="3"/>
  <c r="E76" i="3"/>
  <c r="D76" i="3"/>
  <c r="C76" i="3"/>
  <c r="U75" i="3"/>
  <c r="T75" i="3"/>
  <c r="S75" i="3"/>
  <c r="R75" i="3"/>
  <c r="Q75" i="3"/>
  <c r="P75" i="3"/>
  <c r="O75" i="3"/>
  <c r="N75" i="3"/>
  <c r="M75" i="3"/>
  <c r="L75" i="3"/>
  <c r="K75" i="3"/>
  <c r="J75" i="3"/>
  <c r="I75" i="3"/>
  <c r="H75" i="3"/>
  <c r="G75" i="3"/>
  <c r="F75" i="3"/>
  <c r="E75" i="3"/>
  <c r="D75" i="3"/>
  <c r="C75" i="3"/>
  <c r="U74" i="3"/>
  <c r="T74" i="3"/>
  <c r="S74" i="3"/>
  <c r="R74" i="3"/>
  <c r="Q74" i="3"/>
  <c r="P74" i="3"/>
  <c r="O74" i="3"/>
  <c r="N74" i="3"/>
  <c r="M74" i="3"/>
  <c r="L74" i="3"/>
  <c r="K74" i="3"/>
  <c r="J74" i="3"/>
  <c r="I74" i="3"/>
  <c r="H74" i="3"/>
  <c r="G74" i="3"/>
  <c r="F74" i="3"/>
  <c r="E74" i="3"/>
  <c r="D74" i="3"/>
  <c r="C74" i="3"/>
  <c r="U73" i="3"/>
  <c r="T73" i="3"/>
  <c r="S73" i="3"/>
  <c r="R73" i="3"/>
  <c r="Q73" i="3"/>
  <c r="P73" i="3"/>
  <c r="O73" i="3"/>
  <c r="N73" i="3"/>
  <c r="M73" i="3"/>
  <c r="L73" i="3"/>
  <c r="K73" i="3"/>
  <c r="J73" i="3"/>
  <c r="I73" i="3"/>
  <c r="H73" i="3"/>
  <c r="G73" i="3"/>
  <c r="F73" i="3"/>
  <c r="E73" i="3"/>
  <c r="D73" i="3"/>
  <c r="C73" i="3"/>
  <c r="U72" i="3"/>
  <c r="T72" i="3"/>
  <c r="S72" i="3"/>
  <c r="R72" i="3"/>
  <c r="Q72" i="3"/>
  <c r="P72" i="3"/>
  <c r="O72" i="3"/>
  <c r="N72" i="3"/>
  <c r="M72" i="3"/>
  <c r="L72" i="3"/>
  <c r="K72" i="3"/>
  <c r="J72" i="3"/>
  <c r="I72" i="3"/>
  <c r="H72" i="3"/>
  <c r="G72" i="3"/>
  <c r="F72" i="3"/>
  <c r="E72" i="3"/>
  <c r="D72" i="3"/>
  <c r="C72" i="3"/>
  <c r="U71" i="3"/>
  <c r="T71" i="3"/>
  <c r="S71" i="3"/>
  <c r="R71" i="3"/>
  <c r="Q71" i="3"/>
  <c r="P71" i="3"/>
  <c r="O71" i="3"/>
  <c r="N71" i="3"/>
  <c r="M71" i="3"/>
  <c r="L71" i="3"/>
  <c r="K71" i="3"/>
  <c r="J71" i="3"/>
  <c r="I71" i="3"/>
  <c r="H71" i="3"/>
  <c r="G71" i="3"/>
  <c r="F71" i="3"/>
  <c r="E71" i="3"/>
  <c r="D71" i="3"/>
  <c r="C71" i="3"/>
  <c r="U70" i="3"/>
  <c r="T70" i="3"/>
  <c r="S70" i="3"/>
  <c r="R70" i="3"/>
  <c r="Q70" i="3"/>
  <c r="P70" i="3"/>
  <c r="O70" i="3"/>
  <c r="N70" i="3"/>
  <c r="M70" i="3"/>
  <c r="L70" i="3"/>
  <c r="K70" i="3"/>
  <c r="J70" i="3"/>
  <c r="I70" i="3"/>
  <c r="H70" i="3"/>
  <c r="G70" i="3"/>
  <c r="F70" i="3"/>
  <c r="E70" i="3"/>
  <c r="D70" i="3"/>
  <c r="C70" i="3"/>
  <c r="U69" i="3"/>
  <c r="T69" i="3"/>
  <c r="S69" i="3"/>
  <c r="R69" i="3"/>
  <c r="Q69" i="3"/>
  <c r="P69" i="3"/>
  <c r="O69" i="3"/>
  <c r="N69" i="3"/>
  <c r="M69" i="3"/>
  <c r="L69" i="3"/>
  <c r="K69" i="3"/>
  <c r="J69" i="3"/>
  <c r="I69" i="3"/>
  <c r="H69" i="3"/>
  <c r="G69" i="3"/>
  <c r="F69" i="3"/>
  <c r="E69" i="3"/>
  <c r="D69" i="3"/>
  <c r="C69" i="3"/>
  <c r="U68" i="3"/>
  <c r="T68" i="3"/>
  <c r="S68" i="3"/>
  <c r="R68" i="3"/>
  <c r="Q68" i="3"/>
  <c r="P68" i="3"/>
  <c r="O68" i="3"/>
  <c r="N68" i="3"/>
  <c r="M68" i="3"/>
  <c r="L68" i="3"/>
  <c r="K68" i="3"/>
  <c r="J68" i="3"/>
  <c r="I68" i="3"/>
  <c r="H68" i="3"/>
  <c r="G68" i="3"/>
  <c r="F68" i="3"/>
  <c r="E68" i="3"/>
  <c r="D68" i="3"/>
  <c r="C68" i="3"/>
  <c r="U67" i="3"/>
  <c r="T67" i="3"/>
  <c r="S67" i="3"/>
  <c r="R67" i="3"/>
  <c r="Q67" i="3"/>
  <c r="P67" i="3"/>
  <c r="O67" i="3"/>
  <c r="N67" i="3"/>
  <c r="M67" i="3"/>
  <c r="L67" i="3"/>
  <c r="K67" i="3"/>
  <c r="J67" i="3"/>
  <c r="I67" i="3"/>
  <c r="H67" i="3"/>
  <c r="G67" i="3"/>
  <c r="F67" i="3"/>
  <c r="E67" i="3"/>
  <c r="D67" i="3"/>
  <c r="C67" i="3"/>
  <c r="U66" i="3"/>
  <c r="T66" i="3"/>
  <c r="S66" i="3"/>
  <c r="R66" i="3"/>
  <c r="Q66" i="3"/>
  <c r="P66" i="3"/>
  <c r="O66" i="3"/>
  <c r="N66" i="3"/>
  <c r="M66" i="3"/>
  <c r="L66" i="3"/>
  <c r="K66" i="3"/>
  <c r="J66" i="3"/>
  <c r="I66" i="3"/>
  <c r="H66" i="3"/>
  <c r="G66" i="3"/>
  <c r="F66" i="3"/>
  <c r="E66" i="3"/>
  <c r="D66" i="3"/>
  <c r="C66" i="3"/>
  <c r="U65" i="3"/>
  <c r="T65" i="3"/>
  <c r="S65" i="3"/>
  <c r="R65" i="3"/>
  <c r="Q65" i="3"/>
  <c r="P65" i="3"/>
  <c r="O65" i="3"/>
  <c r="N65" i="3"/>
  <c r="M65" i="3"/>
  <c r="L65" i="3"/>
  <c r="K65" i="3"/>
  <c r="J65" i="3"/>
  <c r="I65" i="3"/>
  <c r="H65" i="3"/>
  <c r="G65" i="3"/>
  <c r="F65" i="3"/>
  <c r="E65" i="3"/>
  <c r="D65" i="3"/>
  <c r="C65" i="3"/>
  <c r="U64" i="3"/>
  <c r="T64" i="3"/>
  <c r="S64" i="3"/>
  <c r="R64" i="3"/>
  <c r="Q64" i="3"/>
  <c r="P64" i="3"/>
  <c r="O64" i="3"/>
  <c r="N64" i="3"/>
  <c r="M64" i="3"/>
  <c r="L64" i="3"/>
  <c r="K64" i="3"/>
  <c r="J64" i="3"/>
  <c r="I64" i="3"/>
  <c r="H64" i="3"/>
  <c r="G64" i="3"/>
  <c r="F64" i="3"/>
  <c r="E64" i="3"/>
  <c r="D64" i="3"/>
  <c r="C64" i="3"/>
  <c r="U63" i="3"/>
  <c r="T63" i="3"/>
  <c r="S63" i="3"/>
  <c r="R63" i="3"/>
  <c r="Q63" i="3"/>
  <c r="P63" i="3"/>
  <c r="O63" i="3"/>
  <c r="N63" i="3"/>
  <c r="M63" i="3"/>
  <c r="L63" i="3"/>
  <c r="K63" i="3"/>
  <c r="J63" i="3"/>
  <c r="I63" i="3"/>
  <c r="H63" i="3"/>
  <c r="G63" i="3"/>
  <c r="F63" i="3"/>
  <c r="E63" i="3"/>
  <c r="D63" i="3"/>
  <c r="C63" i="3"/>
  <c r="U62" i="3"/>
  <c r="T62" i="3"/>
  <c r="S62" i="3"/>
  <c r="R62" i="3"/>
  <c r="Q62" i="3"/>
  <c r="P62" i="3"/>
  <c r="O62" i="3"/>
  <c r="N62" i="3"/>
  <c r="M62" i="3"/>
  <c r="L62" i="3"/>
  <c r="K62" i="3"/>
  <c r="J62" i="3"/>
  <c r="I62" i="3"/>
  <c r="H62" i="3"/>
  <c r="G62" i="3"/>
  <c r="F62" i="3"/>
  <c r="E62" i="3"/>
  <c r="D62" i="3"/>
  <c r="C62" i="3"/>
  <c r="U61" i="3"/>
  <c r="T61" i="3"/>
  <c r="S61" i="3"/>
  <c r="R61" i="3"/>
  <c r="Q61" i="3"/>
  <c r="P61" i="3"/>
  <c r="O61" i="3"/>
  <c r="N61" i="3"/>
  <c r="M61" i="3"/>
  <c r="L61" i="3"/>
  <c r="K61" i="3"/>
  <c r="J61" i="3"/>
  <c r="I61" i="3"/>
  <c r="H61" i="3"/>
  <c r="G61" i="3"/>
  <c r="F61" i="3"/>
  <c r="E61" i="3"/>
  <c r="D61" i="3"/>
  <c r="C61" i="3"/>
  <c r="U60" i="3"/>
  <c r="T60" i="3"/>
  <c r="S60" i="3"/>
  <c r="R60" i="3"/>
  <c r="Q60" i="3"/>
  <c r="P60" i="3"/>
  <c r="O60" i="3"/>
  <c r="N60" i="3"/>
  <c r="M60" i="3"/>
  <c r="L60" i="3"/>
  <c r="K60" i="3"/>
  <c r="J60" i="3"/>
  <c r="I60" i="3"/>
  <c r="H60" i="3"/>
  <c r="G60" i="3"/>
  <c r="F60" i="3"/>
  <c r="E60" i="3"/>
  <c r="D60" i="3"/>
  <c r="C60" i="3"/>
  <c r="U59" i="3"/>
  <c r="T59" i="3"/>
  <c r="S59" i="3"/>
  <c r="R59" i="3"/>
  <c r="Q59" i="3"/>
  <c r="P59" i="3"/>
  <c r="O59" i="3"/>
  <c r="N59" i="3"/>
  <c r="M59" i="3"/>
  <c r="L59" i="3"/>
  <c r="K59" i="3"/>
  <c r="J59" i="3"/>
  <c r="I59" i="3"/>
  <c r="H59" i="3"/>
  <c r="G59" i="3"/>
  <c r="F59" i="3"/>
  <c r="E59" i="3"/>
  <c r="D59" i="3"/>
  <c r="C59" i="3"/>
  <c r="U58" i="3"/>
  <c r="T58" i="3"/>
  <c r="S58" i="3"/>
  <c r="R58" i="3"/>
  <c r="Q58" i="3"/>
  <c r="P58" i="3"/>
  <c r="O58" i="3"/>
  <c r="N58" i="3"/>
  <c r="M58" i="3"/>
  <c r="L58" i="3"/>
  <c r="K58" i="3"/>
  <c r="J58" i="3"/>
  <c r="I58" i="3"/>
  <c r="H58" i="3"/>
  <c r="G58" i="3"/>
  <c r="F58" i="3"/>
  <c r="E58" i="3"/>
  <c r="D58" i="3"/>
  <c r="C58" i="3"/>
  <c r="U57" i="3"/>
  <c r="T57" i="3"/>
  <c r="S57" i="3"/>
  <c r="R57" i="3"/>
  <c r="Q57" i="3"/>
  <c r="P57" i="3"/>
  <c r="O57" i="3"/>
  <c r="N57" i="3"/>
  <c r="M57" i="3"/>
  <c r="L57" i="3"/>
  <c r="K57" i="3"/>
  <c r="J57" i="3"/>
  <c r="I57" i="3"/>
  <c r="H57" i="3"/>
  <c r="G57" i="3"/>
  <c r="F57" i="3"/>
  <c r="E57" i="3"/>
  <c r="D57" i="3"/>
  <c r="C57" i="3"/>
  <c r="U56" i="3"/>
  <c r="T56" i="3"/>
  <c r="S56" i="3"/>
  <c r="R56" i="3"/>
  <c r="Q56" i="3"/>
  <c r="P56" i="3"/>
  <c r="O56" i="3"/>
  <c r="N56" i="3"/>
  <c r="M56" i="3"/>
  <c r="L56" i="3"/>
  <c r="K56" i="3"/>
  <c r="J56" i="3"/>
  <c r="I56" i="3"/>
  <c r="H56" i="3"/>
  <c r="G56" i="3"/>
  <c r="F56" i="3"/>
  <c r="E56" i="3"/>
  <c r="D56" i="3"/>
  <c r="C56" i="3"/>
  <c r="U55" i="3"/>
  <c r="T55" i="3"/>
  <c r="S55" i="3"/>
  <c r="R55" i="3"/>
  <c r="Q55" i="3"/>
  <c r="P55" i="3"/>
  <c r="O55" i="3"/>
  <c r="N55" i="3"/>
  <c r="M55" i="3"/>
  <c r="L55" i="3"/>
  <c r="K55" i="3"/>
  <c r="J55" i="3"/>
  <c r="I55" i="3"/>
  <c r="H55" i="3"/>
  <c r="G55" i="3"/>
  <c r="F55" i="3"/>
  <c r="E55" i="3"/>
  <c r="D55" i="3"/>
  <c r="C55" i="3"/>
  <c r="U54" i="3"/>
  <c r="T54" i="3"/>
  <c r="S54" i="3"/>
  <c r="R54" i="3"/>
  <c r="Q54" i="3"/>
  <c r="P54" i="3"/>
  <c r="O54" i="3"/>
  <c r="N54" i="3"/>
  <c r="M54" i="3"/>
  <c r="L54" i="3"/>
  <c r="K54" i="3"/>
  <c r="J54" i="3"/>
  <c r="I54" i="3"/>
  <c r="H54" i="3"/>
  <c r="G54" i="3"/>
  <c r="F54" i="3"/>
  <c r="E54" i="3"/>
  <c r="D54" i="3"/>
  <c r="C54" i="3"/>
  <c r="U53" i="3"/>
  <c r="T53" i="3"/>
  <c r="S53" i="3"/>
  <c r="R53" i="3"/>
  <c r="Q53" i="3"/>
  <c r="P53" i="3"/>
  <c r="O53" i="3"/>
  <c r="N53" i="3"/>
  <c r="M53" i="3"/>
  <c r="L53" i="3"/>
  <c r="K53" i="3"/>
  <c r="J53" i="3"/>
  <c r="I53" i="3"/>
  <c r="H53" i="3"/>
  <c r="G53" i="3"/>
  <c r="F53" i="3"/>
  <c r="E53" i="3"/>
  <c r="D53" i="3"/>
  <c r="C53" i="3"/>
  <c r="U52" i="3"/>
  <c r="T52" i="3"/>
  <c r="S52" i="3"/>
  <c r="R52" i="3"/>
  <c r="Q52" i="3"/>
  <c r="P52" i="3"/>
  <c r="O52" i="3"/>
  <c r="N52" i="3"/>
  <c r="M52" i="3"/>
  <c r="L52" i="3"/>
  <c r="K52" i="3"/>
  <c r="J52" i="3"/>
  <c r="I52" i="3"/>
  <c r="H52" i="3"/>
  <c r="G52" i="3"/>
  <c r="F52" i="3"/>
  <c r="E52" i="3"/>
  <c r="D52" i="3"/>
  <c r="C52" i="3"/>
  <c r="U51" i="3"/>
  <c r="T51" i="3"/>
  <c r="S51" i="3"/>
  <c r="R51" i="3"/>
  <c r="Q51" i="3"/>
  <c r="P51" i="3"/>
  <c r="O51" i="3"/>
  <c r="N51" i="3"/>
  <c r="M51" i="3"/>
  <c r="L51" i="3"/>
  <c r="K51" i="3"/>
  <c r="J51" i="3"/>
  <c r="I51" i="3"/>
  <c r="H51" i="3"/>
  <c r="G51" i="3"/>
  <c r="F51" i="3"/>
  <c r="E51" i="3"/>
  <c r="D51" i="3"/>
  <c r="C51" i="3"/>
  <c r="U50" i="3"/>
  <c r="T50" i="3"/>
  <c r="S50" i="3"/>
  <c r="R50" i="3"/>
  <c r="Q50" i="3"/>
  <c r="P50" i="3"/>
  <c r="O50" i="3"/>
  <c r="N50" i="3"/>
  <c r="M50" i="3"/>
  <c r="L50" i="3"/>
  <c r="K50" i="3"/>
  <c r="J50" i="3"/>
  <c r="I50" i="3"/>
  <c r="H50" i="3"/>
  <c r="G50" i="3"/>
  <c r="F50" i="3"/>
  <c r="E50" i="3"/>
  <c r="D50" i="3"/>
  <c r="C50" i="3"/>
  <c r="U49" i="3"/>
  <c r="T49" i="3"/>
  <c r="S49" i="3"/>
  <c r="R49" i="3"/>
  <c r="Q49" i="3"/>
  <c r="P49" i="3"/>
  <c r="O49" i="3"/>
  <c r="N49" i="3"/>
  <c r="M49" i="3"/>
  <c r="L49" i="3"/>
  <c r="K49" i="3"/>
  <c r="J49" i="3"/>
  <c r="I49" i="3"/>
  <c r="H49" i="3"/>
  <c r="G49" i="3"/>
  <c r="F49" i="3"/>
  <c r="E49" i="3"/>
  <c r="D49" i="3"/>
  <c r="C49" i="3"/>
  <c r="U48" i="3"/>
  <c r="T48" i="3"/>
  <c r="S48" i="3"/>
  <c r="R48" i="3"/>
  <c r="Q48" i="3"/>
  <c r="P48" i="3"/>
  <c r="O48" i="3"/>
  <c r="N48" i="3"/>
  <c r="M48" i="3"/>
  <c r="L48" i="3"/>
  <c r="K48" i="3"/>
  <c r="J48" i="3"/>
  <c r="I48" i="3"/>
  <c r="H48" i="3"/>
  <c r="G48" i="3"/>
  <c r="F48" i="3"/>
  <c r="E48" i="3"/>
  <c r="D48" i="3"/>
  <c r="C48" i="3"/>
  <c r="U47" i="3"/>
  <c r="T47" i="3"/>
  <c r="S47" i="3"/>
  <c r="R47" i="3"/>
  <c r="Q47" i="3"/>
  <c r="P47" i="3"/>
  <c r="O47" i="3"/>
  <c r="N47" i="3"/>
  <c r="M47" i="3"/>
  <c r="L47" i="3"/>
  <c r="K47" i="3"/>
  <c r="J47" i="3"/>
  <c r="I47" i="3"/>
  <c r="H47" i="3"/>
  <c r="G47" i="3"/>
  <c r="F47" i="3"/>
  <c r="E47" i="3"/>
  <c r="D47" i="3"/>
  <c r="C47" i="3"/>
  <c r="U46" i="3"/>
  <c r="T46" i="3"/>
  <c r="S46" i="3"/>
  <c r="R46" i="3"/>
  <c r="Q46" i="3"/>
  <c r="P46" i="3"/>
  <c r="O46" i="3"/>
  <c r="N46" i="3"/>
  <c r="M46" i="3"/>
  <c r="L46" i="3"/>
  <c r="K46" i="3"/>
  <c r="J46" i="3"/>
  <c r="I46" i="3"/>
  <c r="H46" i="3"/>
  <c r="G46" i="3"/>
  <c r="F46" i="3"/>
  <c r="E46" i="3"/>
  <c r="D46" i="3"/>
  <c r="C46" i="3"/>
  <c r="U45" i="3"/>
  <c r="T45" i="3"/>
  <c r="S45" i="3"/>
  <c r="R45" i="3"/>
  <c r="Q45" i="3"/>
  <c r="P45" i="3"/>
  <c r="O45" i="3"/>
  <c r="N45" i="3"/>
  <c r="M45" i="3"/>
  <c r="L45" i="3"/>
  <c r="K45" i="3"/>
  <c r="J45" i="3"/>
  <c r="I45" i="3"/>
  <c r="H45" i="3"/>
  <c r="G45" i="3"/>
  <c r="F45" i="3"/>
  <c r="E45" i="3"/>
  <c r="D45" i="3"/>
  <c r="C45" i="3"/>
  <c r="U44" i="3"/>
  <c r="T44" i="3"/>
  <c r="S44" i="3"/>
  <c r="R44" i="3"/>
  <c r="Q44" i="3"/>
  <c r="P44" i="3"/>
  <c r="O44" i="3"/>
  <c r="N44" i="3"/>
  <c r="M44" i="3"/>
  <c r="L44" i="3"/>
  <c r="K44" i="3"/>
  <c r="J44" i="3"/>
  <c r="I44" i="3"/>
  <c r="H44" i="3"/>
  <c r="G44" i="3"/>
  <c r="F44" i="3"/>
  <c r="E44" i="3"/>
  <c r="D44" i="3"/>
  <c r="C44" i="3"/>
  <c r="U43" i="3"/>
  <c r="T43" i="3"/>
  <c r="S43" i="3"/>
  <c r="R43" i="3"/>
  <c r="Q43" i="3"/>
  <c r="P43" i="3"/>
  <c r="O43" i="3"/>
  <c r="N43" i="3"/>
  <c r="M43" i="3"/>
  <c r="L43" i="3"/>
  <c r="K43" i="3"/>
  <c r="J43" i="3"/>
  <c r="I43" i="3"/>
  <c r="H43" i="3"/>
  <c r="G43" i="3"/>
  <c r="F43" i="3"/>
  <c r="E43" i="3"/>
  <c r="D43" i="3"/>
  <c r="C43" i="3"/>
  <c r="U42" i="3"/>
  <c r="T42" i="3"/>
  <c r="S42" i="3"/>
  <c r="R42" i="3"/>
  <c r="Q42" i="3"/>
  <c r="P42" i="3"/>
  <c r="O42" i="3"/>
  <c r="N42" i="3"/>
  <c r="M42" i="3"/>
  <c r="L42" i="3"/>
  <c r="K42" i="3"/>
  <c r="J42" i="3"/>
  <c r="I42" i="3"/>
  <c r="H42" i="3"/>
  <c r="G42" i="3"/>
  <c r="F42" i="3"/>
  <c r="E42" i="3"/>
  <c r="D42" i="3"/>
  <c r="C42" i="3"/>
  <c r="U41" i="3"/>
  <c r="T41" i="3"/>
  <c r="S41" i="3"/>
  <c r="R41" i="3"/>
  <c r="Q41" i="3"/>
  <c r="P41" i="3"/>
  <c r="O41" i="3"/>
  <c r="N41" i="3"/>
  <c r="M41" i="3"/>
  <c r="L41" i="3"/>
  <c r="K41" i="3"/>
  <c r="J41" i="3"/>
  <c r="I41" i="3"/>
  <c r="H41" i="3"/>
  <c r="G41" i="3"/>
  <c r="F41" i="3"/>
  <c r="E41" i="3"/>
  <c r="D41" i="3"/>
  <c r="C41" i="3"/>
  <c r="U40" i="3"/>
  <c r="T40" i="3"/>
  <c r="S40" i="3"/>
  <c r="R40" i="3"/>
  <c r="Q40" i="3"/>
  <c r="P40" i="3"/>
  <c r="O40" i="3"/>
  <c r="N40" i="3"/>
  <c r="M40" i="3"/>
  <c r="L40" i="3"/>
  <c r="K40" i="3"/>
  <c r="J40" i="3"/>
  <c r="I40" i="3"/>
  <c r="H40" i="3"/>
  <c r="G40" i="3"/>
  <c r="F40" i="3"/>
  <c r="E40" i="3"/>
  <c r="D40" i="3"/>
  <c r="C40" i="3"/>
  <c r="U39" i="3"/>
  <c r="T39" i="3"/>
  <c r="S39" i="3"/>
  <c r="R39" i="3"/>
  <c r="Q39" i="3"/>
  <c r="P39" i="3"/>
  <c r="O39" i="3"/>
  <c r="N39" i="3"/>
  <c r="M39" i="3"/>
  <c r="L39" i="3"/>
  <c r="K39" i="3"/>
  <c r="J39" i="3"/>
  <c r="I39" i="3"/>
  <c r="H39" i="3"/>
  <c r="G39" i="3"/>
  <c r="F39" i="3"/>
  <c r="E39" i="3"/>
  <c r="D39" i="3"/>
  <c r="C39" i="3"/>
  <c r="U38" i="3"/>
  <c r="T38" i="3"/>
  <c r="S38" i="3"/>
  <c r="R38" i="3"/>
  <c r="Q38" i="3"/>
  <c r="P38" i="3"/>
  <c r="O38" i="3"/>
  <c r="N38" i="3"/>
  <c r="M38" i="3"/>
  <c r="L38" i="3"/>
  <c r="K38" i="3"/>
  <c r="J38" i="3"/>
  <c r="I38" i="3"/>
  <c r="H38" i="3"/>
  <c r="G38" i="3"/>
  <c r="F38" i="3"/>
  <c r="E38" i="3"/>
  <c r="D38" i="3"/>
  <c r="C38" i="3"/>
  <c r="U37" i="3"/>
  <c r="T37" i="3"/>
  <c r="S37" i="3"/>
  <c r="R37" i="3"/>
  <c r="Q37" i="3"/>
  <c r="P37" i="3"/>
  <c r="O37" i="3"/>
  <c r="N37" i="3"/>
  <c r="M37" i="3"/>
  <c r="L37" i="3"/>
  <c r="K37" i="3"/>
  <c r="J37" i="3"/>
  <c r="I37" i="3"/>
  <c r="H37" i="3"/>
  <c r="G37" i="3"/>
  <c r="F37" i="3"/>
  <c r="E37" i="3"/>
  <c r="D37" i="3"/>
  <c r="C37" i="3"/>
  <c r="U36" i="3"/>
  <c r="T36" i="3"/>
  <c r="S36" i="3"/>
  <c r="R36" i="3"/>
  <c r="Q36" i="3"/>
  <c r="P36" i="3"/>
  <c r="O36" i="3"/>
  <c r="N36" i="3"/>
  <c r="M36" i="3"/>
  <c r="L36" i="3"/>
  <c r="K36" i="3"/>
  <c r="J36" i="3"/>
  <c r="I36" i="3"/>
  <c r="H36" i="3"/>
  <c r="G36" i="3"/>
  <c r="F36" i="3"/>
  <c r="E36" i="3"/>
  <c r="D36" i="3"/>
  <c r="C36" i="3"/>
  <c r="U35" i="3"/>
  <c r="T35" i="3"/>
  <c r="S35" i="3"/>
  <c r="R35" i="3"/>
  <c r="Q35" i="3"/>
  <c r="P35" i="3"/>
  <c r="O35" i="3"/>
  <c r="N35" i="3"/>
  <c r="M35" i="3"/>
  <c r="L35" i="3"/>
  <c r="K35" i="3"/>
  <c r="J35" i="3"/>
  <c r="I35" i="3"/>
  <c r="H35" i="3"/>
  <c r="G35" i="3"/>
  <c r="F35" i="3"/>
  <c r="E35" i="3"/>
  <c r="D35" i="3"/>
  <c r="C35" i="3"/>
  <c r="U34" i="3"/>
  <c r="T34" i="3"/>
  <c r="S34" i="3"/>
  <c r="R34" i="3"/>
  <c r="Q34" i="3"/>
  <c r="P34" i="3"/>
  <c r="O34" i="3"/>
  <c r="N34" i="3"/>
  <c r="M34" i="3"/>
  <c r="L34" i="3"/>
  <c r="K34" i="3"/>
  <c r="J34" i="3"/>
  <c r="I34" i="3"/>
  <c r="H34" i="3"/>
  <c r="G34" i="3"/>
  <c r="F34" i="3"/>
  <c r="E34" i="3"/>
  <c r="D34" i="3"/>
  <c r="C34" i="3"/>
  <c r="U33" i="3"/>
  <c r="T33" i="3"/>
  <c r="S33" i="3"/>
  <c r="R33" i="3"/>
  <c r="Q33" i="3"/>
  <c r="P33" i="3"/>
  <c r="O33" i="3"/>
  <c r="N33" i="3"/>
  <c r="M33" i="3"/>
  <c r="L33" i="3"/>
  <c r="K33" i="3"/>
  <c r="J33" i="3"/>
  <c r="I33" i="3"/>
  <c r="H33" i="3"/>
  <c r="G33" i="3"/>
  <c r="F33" i="3"/>
  <c r="E33" i="3"/>
  <c r="D33" i="3"/>
  <c r="C33" i="3"/>
  <c r="U32" i="3"/>
  <c r="T32" i="3"/>
  <c r="S32" i="3"/>
  <c r="R32" i="3"/>
  <c r="Q32" i="3"/>
  <c r="P32" i="3"/>
  <c r="O32" i="3"/>
  <c r="N32" i="3"/>
  <c r="M32" i="3"/>
  <c r="L32" i="3"/>
  <c r="K32" i="3"/>
  <c r="J32" i="3"/>
  <c r="I32" i="3"/>
  <c r="H32" i="3"/>
  <c r="G32" i="3"/>
  <c r="F32" i="3"/>
  <c r="E32" i="3"/>
  <c r="D32" i="3"/>
  <c r="C32" i="3"/>
  <c r="U31" i="3"/>
  <c r="T31" i="3"/>
  <c r="S31" i="3"/>
  <c r="R31" i="3"/>
  <c r="Q31" i="3"/>
  <c r="P31" i="3"/>
  <c r="O31" i="3"/>
  <c r="N31" i="3"/>
  <c r="M31" i="3"/>
  <c r="L31" i="3"/>
  <c r="K31" i="3"/>
  <c r="J31" i="3"/>
  <c r="I31" i="3"/>
  <c r="H31" i="3"/>
  <c r="G31" i="3"/>
  <c r="F31" i="3"/>
  <c r="E31" i="3"/>
  <c r="D31" i="3"/>
  <c r="C31" i="3"/>
  <c r="U30" i="3"/>
  <c r="T30" i="3"/>
  <c r="S30" i="3"/>
  <c r="R30" i="3"/>
  <c r="Q30" i="3"/>
  <c r="P30" i="3"/>
  <c r="O30" i="3"/>
  <c r="N30" i="3"/>
  <c r="M30" i="3"/>
  <c r="L30" i="3"/>
  <c r="K30" i="3"/>
  <c r="J30" i="3"/>
  <c r="I30" i="3"/>
  <c r="H30" i="3"/>
  <c r="G30" i="3"/>
  <c r="F30" i="3"/>
  <c r="E30" i="3"/>
  <c r="D30" i="3"/>
  <c r="C30" i="3"/>
  <c r="U29" i="3"/>
  <c r="T29" i="3"/>
  <c r="S29" i="3"/>
  <c r="R29" i="3"/>
  <c r="Q29" i="3"/>
  <c r="P29" i="3"/>
  <c r="O29" i="3"/>
  <c r="N29" i="3"/>
  <c r="M29" i="3"/>
  <c r="L29" i="3"/>
  <c r="K29" i="3"/>
  <c r="J29" i="3"/>
  <c r="I29" i="3"/>
  <c r="H29" i="3"/>
  <c r="G29" i="3"/>
  <c r="F29" i="3"/>
  <c r="E29" i="3"/>
  <c r="D29" i="3"/>
  <c r="C29" i="3"/>
  <c r="U28" i="3"/>
  <c r="T28" i="3"/>
  <c r="S28" i="3"/>
  <c r="R28" i="3"/>
  <c r="Q28" i="3"/>
  <c r="P28" i="3"/>
  <c r="O28" i="3"/>
  <c r="N28" i="3"/>
  <c r="M28" i="3"/>
  <c r="L28" i="3"/>
  <c r="K28" i="3"/>
  <c r="J28" i="3"/>
  <c r="I28" i="3"/>
  <c r="H28" i="3"/>
  <c r="G28" i="3"/>
  <c r="F28" i="3"/>
  <c r="E28" i="3"/>
  <c r="D28" i="3"/>
  <c r="C28" i="3"/>
  <c r="U27" i="3"/>
  <c r="T27" i="3"/>
  <c r="S27" i="3"/>
  <c r="R27" i="3"/>
  <c r="Q27" i="3"/>
  <c r="P27" i="3"/>
  <c r="O27" i="3"/>
  <c r="N27" i="3"/>
  <c r="M27" i="3"/>
  <c r="L27" i="3"/>
  <c r="K27" i="3"/>
  <c r="J27" i="3"/>
  <c r="I27" i="3"/>
  <c r="H27" i="3"/>
  <c r="G27" i="3"/>
  <c r="F27" i="3"/>
  <c r="E27" i="3"/>
  <c r="D27" i="3"/>
  <c r="C27" i="3"/>
  <c r="U26" i="3"/>
  <c r="T26" i="3"/>
  <c r="S26" i="3"/>
  <c r="R26" i="3"/>
  <c r="Q26" i="3"/>
  <c r="P26" i="3"/>
  <c r="O26" i="3"/>
  <c r="N26" i="3"/>
  <c r="M26" i="3"/>
  <c r="L26" i="3"/>
  <c r="K26" i="3"/>
  <c r="J26" i="3"/>
  <c r="I26" i="3"/>
  <c r="H26" i="3"/>
  <c r="G26" i="3"/>
  <c r="F26" i="3"/>
  <c r="E26" i="3"/>
  <c r="D26" i="3"/>
  <c r="C26" i="3"/>
  <c r="U25" i="3"/>
  <c r="T25" i="3"/>
  <c r="S25" i="3"/>
  <c r="R25" i="3"/>
  <c r="Q25" i="3"/>
  <c r="P25" i="3"/>
  <c r="O25" i="3"/>
  <c r="N25" i="3"/>
  <c r="M25" i="3"/>
  <c r="L25" i="3"/>
  <c r="K25" i="3"/>
  <c r="J25" i="3"/>
  <c r="I25" i="3"/>
  <c r="H25" i="3"/>
  <c r="G25" i="3"/>
  <c r="F25" i="3"/>
  <c r="E25" i="3"/>
  <c r="D25" i="3"/>
  <c r="C25" i="3"/>
  <c r="U24" i="3"/>
  <c r="T24" i="3"/>
  <c r="S24" i="3"/>
  <c r="R24" i="3"/>
  <c r="Q24" i="3"/>
  <c r="P24" i="3"/>
  <c r="O24" i="3"/>
  <c r="N24" i="3"/>
  <c r="M24" i="3"/>
  <c r="L24" i="3"/>
  <c r="K24" i="3"/>
  <c r="J24" i="3"/>
  <c r="I24" i="3"/>
  <c r="H24" i="3"/>
  <c r="G24" i="3"/>
  <c r="F24" i="3"/>
  <c r="E24" i="3"/>
  <c r="D24" i="3"/>
  <c r="C24" i="3"/>
  <c r="U23" i="3"/>
  <c r="T23" i="3"/>
  <c r="S23" i="3"/>
  <c r="R23" i="3"/>
  <c r="Q23" i="3"/>
  <c r="P23" i="3"/>
  <c r="O23" i="3"/>
  <c r="N23" i="3"/>
  <c r="M23" i="3"/>
  <c r="L23" i="3"/>
  <c r="K23" i="3"/>
  <c r="J23" i="3"/>
  <c r="I23" i="3"/>
  <c r="H23" i="3"/>
  <c r="G23" i="3"/>
  <c r="F23" i="3"/>
  <c r="E23" i="3"/>
  <c r="D23" i="3"/>
  <c r="C23" i="3"/>
  <c r="U22" i="3"/>
  <c r="T22" i="3"/>
  <c r="S22" i="3"/>
  <c r="R22" i="3"/>
  <c r="Q22" i="3"/>
  <c r="P22" i="3"/>
  <c r="O22" i="3"/>
  <c r="N22" i="3"/>
  <c r="M22" i="3"/>
  <c r="L22" i="3"/>
  <c r="K22" i="3"/>
  <c r="J22" i="3"/>
  <c r="I22" i="3"/>
  <c r="H22" i="3"/>
  <c r="G22" i="3"/>
  <c r="F22" i="3"/>
  <c r="E22" i="3"/>
  <c r="D22" i="3"/>
  <c r="C22" i="3"/>
  <c r="U21" i="3"/>
  <c r="T21" i="3"/>
  <c r="S21" i="3"/>
  <c r="R21" i="3"/>
  <c r="Q21" i="3"/>
  <c r="P21" i="3"/>
  <c r="O21" i="3"/>
  <c r="N21" i="3"/>
  <c r="M21" i="3"/>
  <c r="L21" i="3"/>
  <c r="K21" i="3"/>
  <c r="J21" i="3"/>
  <c r="I21" i="3"/>
  <c r="H21" i="3"/>
  <c r="G21" i="3"/>
  <c r="F21" i="3"/>
  <c r="E21" i="3"/>
  <c r="D21" i="3"/>
  <c r="C21" i="3"/>
  <c r="U20" i="3"/>
  <c r="T20" i="3"/>
  <c r="S20" i="3"/>
  <c r="R20" i="3"/>
  <c r="Q20" i="3"/>
  <c r="P20" i="3"/>
  <c r="O20" i="3"/>
  <c r="N20" i="3"/>
  <c r="M20" i="3"/>
  <c r="L20" i="3"/>
  <c r="K20" i="3"/>
  <c r="J20" i="3"/>
  <c r="I20" i="3"/>
  <c r="H20" i="3"/>
  <c r="G20" i="3"/>
  <c r="F20" i="3"/>
  <c r="E20" i="3"/>
  <c r="D20" i="3"/>
  <c r="C20" i="3"/>
  <c r="U19" i="3"/>
  <c r="T19" i="3"/>
  <c r="S19" i="3"/>
  <c r="R19" i="3"/>
  <c r="Q19" i="3"/>
  <c r="P19" i="3"/>
  <c r="O19" i="3"/>
  <c r="N19" i="3"/>
  <c r="M19" i="3"/>
  <c r="L19" i="3"/>
  <c r="K19" i="3"/>
  <c r="J19" i="3"/>
  <c r="I19" i="3"/>
  <c r="H19" i="3"/>
  <c r="G19" i="3"/>
  <c r="F19" i="3"/>
  <c r="E19" i="3"/>
  <c r="D19" i="3"/>
  <c r="C19" i="3"/>
  <c r="U18" i="3"/>
  <c r="T18" i="3"/>
  <c r="S18" i="3"/>
  <c r="R18" i="3"/>
  <c r="Q18" i="3"/>
  <c r="P18" i="3"/>
  <c r="O18" i="3"/>
  <c r="N18" i="3"/>
  <c r="M18" i="3"/>
  <c r="L18" i="3"/>
  <c r="K18" i="3"/>
  <c r="J18" i="3"/>
  <c r="I18" i="3"/>
  <c r="H18" i="3"/>
  <c r="G18" i="3"/>
  <c r="F18" i="3"/>
  <c r="E18" i="3"/>
  <c r="D18" i="3"/>
  <c r="C18" i="3"/>
  <c r="U17" i="3"/>
  <c r="T17" i="3"/>
  <c r="S17" i="3"/>
  <c r="R17" i="3"/>
  <c r="Q17" i="3"/>
  <c r="P17" i="3"/>
  <c r="O17" i="3"/>
  <c r="N17" i="3"/>
  <c r="M17" i="3"/>
  <c r="L17" i="3"/>
  <c r="K17" i="3"/>
  <c r="J17" i="3"/>
  <c r="I17" i="3"/>
  <c r="H17" i="3"/>
  <c r="G17" i="3"/>
  <c r="F17" i="3"/>
  <c r="E17" i="3"/>
  <c r="D17" i="3"/>
  <c r="C17" i="3"/>
  <c r="U16" i="3"/>
  <c r="T16" i="3"/>
  <c r="S16" i="3"/>
  <c r="R16" i="3"/>
  <c r="Q16" i="3"/>
  <c r="P16" i="3"/>
  <c r="O16" i="3"/>
  <c r="N16" i="3"/>
  <c r="M16" i="3"/>
  <c r="L16" i="3"/>
  <c r="K16" i="3"/>
  <c r="J16" i="3"/>
  <c r="I16" i="3"/>
  <c r="H16" i="3"/>
  <c r="G16" i="3"/>
  <c r="F16" i="3"/>
  <c r="E16" i="3"/>
  <c r="D16" i="3"/>
  <c r="C16" i="3"/>
  <c r="U15" i="3"/>
  <c r="T15" i="3"/>
  <c r="S15" i="3"/>
  <c r="R15" i="3"/>
  <c r="Q15" i="3"/>
  <c r="P15" i="3"/>
  <c r="O15" i="3"/>
  <c r="N15" i="3"/>
  <c r="M15" i="3"/>
  <c r="L15" i="3"/>
  <c r="K15" i="3"/>
  <c r="J15" i="3"/>
  <c r="I15" i="3"/>
  <c r="H15" i="3"/>
  <c r="G15" i="3"/>
  <c r="F15" i="3"/>
  <c r="E15" i="3"/>
  <c r="D15" i="3"/>
  <c r="C15" i="3"/>
  <c r="U14" i="3"/>
  <c r="T14" i="3"/>
  <c r="S14" i="3"/>
  <c r="R14" i="3"/>
  <c r="Q14" i="3"/>
  <c r="P14" i="3"/>
  <c r="O14" i="3"/>
  <c r="N14" i="3"/>
  <c r="M14" i="3"/>
  <c r="L14" i="3"/>
  <c r="K14" i="3"/>
  <c r="J14" i="3"/>
  <c r="I14" i="3"/>
  <c r="H14" i="3"/>
  <c r="G14" i="3"/>
  <c r="F14" i="3"/>
  <c r="E14" i="3"/>
  <c r="D14" i="3"/>
  <c r="C14" i="3"/>
  <c r="U13" i="3"/>
  <c r="T13" i="3"/>
  <c r="S13" i="3"/>
  <c r="R13" i="3"/>
  <c r="Q13" i="3"/>
  <c r="P13" i="3"/>
  <c r="O13" i="3"/>
  <c r="N13" i="3"/>
  <c r="M13" i="3"/>
  <c r="L13" i="3"/>
  <c r="K13" i="3"/>
  <c r="J13" i="3"/>
  <c r="I13" i="3"/>
  <c r="H13" i="3"/>
  <c r="G13" i="3"/>
  <c r="F13" i="3"/>
  <c r="E13" i="3"/>
  <c r="D13" i="3"/>
  <c r="C13" i="3"/>
  <c r="U12" i="3"/>
  <c r="T12" i="3"/>
  <c r="S12" i="3"/>
  <c r="R12" i="3"/>
  <c r="Q12" i="3"/>
  <c r="P12" i="3"/>
  <c r="O12" i="3"/>
  <c r="N12" i="3"/>
  <c r="M12" i="3"/>
  <c r="L12" i="3"/>
  <c r="K12" i="3"/>
  <c r="J12" i="3"/>
  <c r="I12" i="3"/>
  <c r="H12" i="3"/>
  <c r="G12" i="3"/>
  <c r="F12" i="3"/>
  <c r="E12" i="3"/>
  <c r="D12" i="3"/>
  <c r="C12" i="3"/>
  <c r="U11" i="3"/>
  <c r="T11" i="3"/>
  <c r="S11" i="3"/>
  <c r="R11" i="3"/>
  <c r="Q11" i="3"/>
  <c r="P11" i="3"/>
  <c r="O11" i="3"/>
  <c r="N11" i="3"/>
  <c r="M11" i="3"/>
  <c r="L11" i="3"/>
  <c r="K11" i="3"/>
  <c r="J11" i="3"/>
  <c r="I11" i="3"/>
  <c r="H11" i="3"/>
  <c r="G11" i="3"/>
  <c r="F11" i="3"/>
  <c r="E11" i="3"/>
  <c r="D11" i="3"/>
  <c r="C11" i="3"/>
  <c r="U10" i="3"/>
  <c r="T10" i="3"/>
  <c r="S10" i="3"/>
  <c r="R10" i="3"/>
  <c r="Q10" i="3"/>
  <c r="P10" i="3"/>
  <c r="O10" i="3"/>
  <c r="N10" i="3"/>
  <c r="M10" i="3"/>
  <c r="L10" i="3"/>
  <c r="K10" i="3"/>
  <c r="J10" i="3"/>
  <c r="I10" i="3"/>
  <c r="H10" i="3"/>
  <c r="G10" i="3"/>
  <c r="F10" i="3"/>
  <c r="E10" i="3"/>
  <c r="D10" i="3"/>
  <c r="C10" i="3"/>
  <c r="U9" i="3"/>
  <c r="T9" i="3"/>
  <c r="S9" i="3"/>
  <c r="R9" i="3"/>
  <c r="Q9" i="3"/>
  <c r="P9" i="3"/>
  <c r="O9" i="3"/>
  <c r="N9" i="3"/>
  <c r="M9" i="3"/>
  <c r="L9" i="3"/>
  <c r="K9" i="3"/>
  <c r="J9" i="3"/>
  <c r="I9" i="3"/>
  <c r="H9" i="3"/>
  <c r="G9" i="3"/>
  <c r="F9" i="3"/>
  <c r="E9" i="3"/>
  <c r="D9" i="3"/>
  <c r="C9" i="3"/>
  <c r="U8" i="3"/>
  <c r="T8" i="3"/>
  <c r="S8" i="3"/>
  <c r="R8" i="3"/>
  <c r="Q8" i="3"/>
  <c r="P8" i="3"/>
  <c r="O8" i="3"/>
  <c r="N8" i="3"/>
  <c r="M8" i="3"/>
  <c r="L8" i="3"/>
  <c r="K8" i="3"/>
  <c r="J8" i="3"/>
  <c r="I8" i="3"/>
  <c r="H8" i="3"/>
  <c r="G8" i="3"/>
  <c r="F8" i="3"/>
  <c r="E8" i="3"/>
  <c r="D8" i="3"/>
  <c r="C8" i="3"/>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B101" i="2"/>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C99" i="2"/>
  <c r="AB99" i="2"/>
  <c r="AA99" i="2"/>
  <c r="Z99" i="2"/>
  <c r="Y99" i="2"/>
  <c r="X99" i="2"/>
  <c r="W99" i="2"/>
  <c r="V99" i="2"/>
  <c r="U99" i="2"/>
  <c r="T99" i="2"/>
  <c r="S99" i="2"/>
  <c r="R99" i="2"/>
  <c r="Q99" i="2"/>
  <c r="P99" i="2"/>
  <c r="O99" i="2"/>
  <c r="N99" i="2"/>
  <c r="M99" i="2"/>
  <c r="L99" i="2"/>
  <c r="K99" i="2"/>
  <c r="J99" i="2"/>
  <c r="I99" i="2"/>
  <c r="H99" i="2"/>
  <c r="G99" i="2"/>
  <c r="F99" i="2"/>
  <c r="E99" i="2"/>
  <c r="D99" i="2"/>
  <c r="C99" i="2"/>
  <c r="AC98" i="2"/>
  <c r="AB98" i="2"/>
  <c r="AA98" i="2"/>
  <c r="Z98" i="2"/>
  <c r="Y98" i="2"/>
  <c r="X98" i="2"/>
  <c r="W98" i="2"/>
  <c r="V98" i="2"/>
  <c r="U98" i="2"/>
  <c r="T98" i="2"/>
  <c r="S98" i="2"/>
  <c r="R98" i="2"/>
  <c r="Q98" i="2"/>
  <c r="P98" i="2"/>
  <c r="O98" i="2"/>
  <c r="N98" i="2"/>
  <c r="M98" i="2"/>
  <c r="L98" i="2"/>
  <c r="K98" i="2"/>
  <c r="J98" i="2"/>
  <c r="I98" i="2"/>
  <c r="H98" i="2"/>
  <c r="G98" i="2"/>
  <c r="F98" i="2"/>
  <c r="E98" i="2"/>
  <c r="D98" i="2"/>
  <c r="C98" i="2"/>
  <c r="AC97" i="2"/>
  <c r="AB97" i="2"/>
  <c r="AA97" i="2"/>
  <c r="Z97" i="2"/>
  <c r="Y97" i="2"/>
  <c r="X97" i="2"/>
  <c r="W97" i="2"/>
  <c r="V97" i="2"/>
  <c r="U97" i="2"/>
  <c r="T97" i="2"/>
  <c r="S97" i="2"/>
  <c r="R97" i="2"/>
  <c r="Q97" i="2"/>
  <c r="P97" i="2"/>
  <c r="O97" i="2"/>
  <c r="N97" i="2"/>
  <c r="M97" i="2"/>
  <c r="L97" i="2"/>
  <c r="K97" i="2"/>
  <c r="J97" i="2"/>
  <c r="I97" i="2"/>
  <c r="H97" i="2"/>
  <c r="G97" i="2"/>
  <c r="F97" i="2"/>
  <c r="E97" i="2"/>
  <c r="D97" i="2"/>
  <c r="C97" i="2"/>
  <c r="AC96" i="2"/>
  <c r="AB96" i="2"/>
  <c r="AA96" i="2"/>
  <c r="Z96" i="2"/>
  <c r="Y96" i="2"/>
  <c r="X96" i="2"/>
  <c r="W96" i="2"/>
  <c r="V96" i="2"/>
  <c r="U96" i="2"/>
  <c r="T96" i="2"/>
  <c r="S96" i="2"/>
  <c r="R96" i="2"/>
  <c r="Q96" i="2"/>
  <c r="P96" i="2"/>
  <c r="O96" i="2"/>
  <c r="N96" i="2"/>
  <c r="M96" i="2"/>
  <c r="L96" i="2"/>
  <c r="K96" i="2"/>
  <c r="J96" i="2"/>
  <c r="I96" i="2"/>
  <c r="H96" i="2"/>
  <c r="G96" i="2"/>
  <c r="F96" i="2"/>
  <c r="E96" i="2"/>
  <c r="D96" i="2"/>
  <c r="C96" i="2"/>
  <c r="AC95" i="2"/>
  <c r="AB95" i="2"/>
  <c r="AA95" i="2"/>
  <c r="Z95" i="2"/>
  <c r="Y95" i="2"/>
  <c r="X95" i="2"/>
  <c r="W95" i="2"/>
  <c r="V95" i="2"/>
  <c r="U95" i="2"/>
  <c r="T95" i="2"/>
  <c r="S95" i="2"/>
  <c r="R95" i="2"/>
  <c r="Q95" i="2"/>
  <c r="P95" i="2"/>
  <c r="O95" i="2"/>
  <c r="N95" i="2"/>
  <c r="M95" i="2"/>
  <c r="L95" i="2"/>
  <c r="K95" i="2"/>
  <c r="J95" i="2"/>
  <c r="I95" i="2"/>
  <c r="H95" i="2"/>
  <c r="G95" i="2"/>
  <c r="F95" i="2"/>
  <c r="E95" i="2"/>
  <c r="D95" i="2"/>
  <c r="C95" i="2"/>
  <c r="AC94" i="2"/>
  <c r="AB94" i="2"/>
  <c r="AA94" i="2"/>
  <c r="Z94" i="2"/>
  <c r="Y94" i="2"/>
  <c r="X94" i="2"/>
  <c r="W94" i="2"/>
  <c r="V94" i="2"/>
  <c r="U94" i="2"/>
  <c r="T94" i="2"/>
  <c r="S94" i="2"/>
  <c r="R94" i="2"/>
  <c r="Q94" i="2"/>
  <c r="P94" i="2"/>
  <c r="O94" i="2"/>
  <c r="N94" i="2"/>
  <c r="M94" i="2"/>
  <c r="L94" i="2"/>
  <c r="K94" i="2"/>
  <c r="J94" i="2"/>
  <c r="I94" i="2"/>
  <c r="H94" i="2"/>
  <c r="G94" i="2"/>
  <c r="F94" i="2"/>
  <c r="E94" i="2"/>
  <c r="D94" i="2"/>
  <c r="C94" i="2"/>
  <c r="AC93" i="2"/>
  <c r="AB93" i="2"/>
  <c r="AA93" i="2"/>
  <c r="Z93" i="2"/>
  <c r="Y93" i="2"/>
  <c r="X93" i="2"/>
  <c r="W93" i="2"/>
  <c r="V93" i="2"/>
  <c r="U93" i="2"/>
  <c r="T93" i="2"/>
  <c r="S93" i="2"/>
  <c r="R93" i="2"/>
  <c r="Q93" i="2"/>
  <c r="P93" i="2"/>
  <c r="O93" i="2"/>
  <c r="N93" i="2"/>
  <c r="M93" i="2"/>
  <c r="L93" i="2"/>
  <c r="K93" i="2"/>
  <c r="J93" i="2"/>
  <c r="I93" i="2"/>
  <c r="H93" i="2"/>
  <c r="G93" i="2"/>
  <c r="F93" i="2"/>
  <c r="E93" i="2"/>
  <c r="D93" i="2"/>
  <c r="C93" i="2"/>
  <c r="AC92" i="2"/>
  <c r="AB92" i="2"/>
  <c r="AA92" i="2"/>
  <c r="Z92" i="2"/>
  <c r="Y92" i="2"/>
  <c r="X92" i="2"/>
  <c r="W92" i="2"/>
  <c r="V92" i="2"/>
  <c r="U92" i="2"/>
  <c r="T92" i="2"/>
  <c r="S92" i="2"/>
  <c r="R92" i="2"/>
  <c r="Q92" i="2"/>
  <c r="P92" i="2"/>
  <c r="O92" i="2"/>
  <c r="N92" i="2"/>
  <c r="M92" i="2"/>
  <c r="L92" i="2"/>
  <c r="K92" i="2"/>
  <c r="J92" i="2"/>
  <c r="I92" i="2"/>
  <c r="H92" i="2"/>
  <c r="G92" i="2"/>
  <c r="F92" i="2"/>
  <c r="E92" i="2"/>
  <c r="D92" i="2"/>
  <c r="C92"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C90" i="2"/>
  <c r="AB90" i="2"/>
  <c r="AA90" i="2"/>
  <c r="Z90" i="2"/>
  <c r="Y90" i="2"/>
  <c r="X90" i="2"/>
  <c r="W90" i="2"/>
  <c r="V90" i="2"/>
  <c r="U90" i="2"/>
  <c r="T90" i="2"/>
  <c r="S90" i="2"/>
  <c r="R90" i="2"/>
  <c r="Q90" i="2"/>
  <c r="P90" i="2"/>
  <c r="O90" i="2"/>
  <c r="N90" i="2"/>
  <c r="M90" i="2"/>
  <c r="L90" i="2"/>
  <c r="K90" i="2"/>
  <c r="J90" i="2"/>
  <c r="I90" i="2"/>
  <c r="H90" i="2"/>
  <c r="G90" i="2"/>
  <c r="F90" i="2"/>
  <c r="E90" i="2"/>
  <c r="D90" i="2"/>
  <c r="C90" i="2"/>
  <c r="AC89" i="2"/>
  <c r="AB89" i="2"/>
  <c r="AA89" i="2"/>
  <c r="Z89" i="2"/>
  <c r="Y89" i="2"/>
  <c r="X89" i="2"/>
  <c r="W89" i="2"/>
  <c r="V89" i="2"/>
  <c r="U89" i="2"/>
  <c r="T89" i="2"/>
  <c r="S89" i="2"/>
  <c r="R89" i="2"/>
  <c r="Q89" i="2"/>
  <c r="P89" i="2"/>
  <c r="O89" i="2"/>
  <c r="N89" i="2"/>
  <c r="M89" i="2"/>
  <c r="L89" i="2"/>
  <c r="K89" i="2"/>
  <c r="J89" i="2"/>
  <c r="I89" i="2"/>
  <c r="H89" i="2"/>
  <c r="G89" i="2"/>
  <c r="F89" i="2"/>
  <c r="E89" i="2"/>
  <c r="D89" i="2"/>
  <c r="C89" i="2"/>
  <c r="AC88" i="2"/>
  <c r="AB88" i="2"/>
  <c r="AA88" i="2"/>
  <c r="Z88" i="2"/>
  <c r="Y88" i="2"/>
  <c r="X88" i="2"/>
  <c r="W88" i="2"/>
  <c r="V88" i="2"/>
  <c r="U88" i="2"/>
  <c r="T88" i="2"/>
  <c r="S88" i="2"/>
  <c r="R88" i="2"/>
  <c r="Q88" i="2"/>
  <c r="P88" i="2"/>
  <c r="O88" i="2"/>
  <c r="N88" i="2"/>
  <c r="M88" i="2"/>
  <c r="L88" i="2"/>
  <c r="K88" i="2"/>
  <c r="J88" i="2"/>
  <c r="I88" i="2"/>
  <c r="H88" i="2"/>
  <c r="G88" i="2"/>
  <c r="F88" i="2"/>
  <c r="E88" i="2"/>
  <c r="D88" i="2"/>
  <c r="C88" i="2"/>
  <c r="AC87" i="2"/>
  <c r="AB87" i="2"/>
  <c r="AA87" i="2"/>
  <c r="Z87" i="2"/>
  <c r="Y87" i="2"/>
  <c r="X87" i="2"/>
  <c r="W87" i="2"/>
  <c r="V87" i="2"/>
  <c r="U87" i="2"/>
  <c r="T87" i="2"/>
  <c r="S87" i="2"/>
  <c r="R87" i="2"/>
  <c r="Q87" i="2"/>
  <c r="P87" i="2"/>
  <c r="O87" i="2"/>
  <c r="N87" i="2"/>
  <c r="M87" i="2"/>
  <c r="L87" i="2"/>
  <c r="K87" i="2"/>
  <c r="J87" i="2"/>
  <c r="I87" i="2"/>
  <c r="H87" i="2"/>
  <c r="G87" i="2"/>
  <c r="F87" i="2"/>
  <c r="E87" i="2"/>
  <c r="D87" i="2"/>
  <c r="C87" i="2"/>
  <c r="AC86" i="2"/>
  <c r="AB86" i="2"/>
  <c r="AA86" i="2"/>
  <c r="Z86" i="2"/>
  <c r="Y86" i="2"/>
  <c r="X86" i="2"/>
  <c r="W86" i="2"/>
  <c r="V86" i="2"/>
  <c r="U86" i="2"/>
  <c r="T86" i="2"/>
  <c r="S86" i="2"/>
  <c r="R86" i="2"/>
  <c r="Q86" i="2"/>
  <c r="P86" i="2"/>
  <c r="O86" i="2"/>
  <c r="N86" i="2"/>
  <c r="M86" i="2"/>
  <c r="L86" i="2"/>
  <c r="K86" i="2"/>
  <c r="J86" i="2"/>
  <c r="I86" i="2"/>
  <c r="H86" i="2"/>
  <c r="G86" i="2"/>
  <c r="F86" i="2"/>
  <c r="E86" i="2"/>
  <c r="D86" i="2"/>
  <c r="C86" i="2"/>
  <c r="AC85" i="2"/>
  <c r="AB85" i="2"/>
  <c r="AA85" i="2"/>
  <c r="Z85" i="2"/>
  <c r="Y85" i="2"/>
  <c r="X85" i="2"/>
  <c r="W85" i="2"/>
  <c r="V85" i="2"/>
  <c r="U85" i="2"/>
  <c r="T85" i="2"/>
  <c r="S85" i="2"/>
  <c r="R85" i="2"/>
  <c r="Q85" i="2"/>
  <c r="P85" i="2"/>
  <c r="O85" i="2"/>
  <c r="N85" i="2"/>
  <c r="M85" i="2"/>
  <c r="L85" i="2"/>
  <c r="K85" i="2"/>
  <c r="J85" i="2"/>
  <c r="I85" i="2"/>
  <c r="H85" i="2"/>
  <c r="G85" i="2"/>
  <c r="F85" i="2"/>
  <c r="E85" i="2"/>
  <c r="D85" i="2"/>
  <c r="C85" i="2"/>
  <c r="AC84" i="2"/>
  <c r="AB84" i="2"/>
  <c r="AA84" i="2"/>
  <c r="Z84" i="2"/>
  <c r="Y84" i="2"/>
  <c r="X84" i="2"/>
  <c r="W84" i="2"/>
  <c r="V84" i="2"/>
  <c r="U84" i="2"/>
  <c r="T84" i="2"/>
  <c r="S84" i="2"/>
  <c r="R84" i="2"/>
  <c r="Q84" i="2"/>
  <c r="P84" i="2"/>
  <c r="O84" i="2"/>
  <c r="N84" i="2"/>
  <c r="M84" i="2"/>
  <c r="L84" i="2"/>
  <c r="K84" i="2"/>
  <c r="J84" i="2"/>
  <c r="I84" i="2"/>
  <c r="H84" i="2"/>
  <c r="G84" i="2"/>
  <c r="F84" i="2"/>
  <c r="E84" i="2"/>
  <c r="D84" i="2"/>
  <c r="C84" i="2"/>
  <c r="AC83" i="2"/>
  <c r="AB83" i="2"/>
  <c r="AA83" i="2"/>
  <c r="Z83" i="2"/>
  <c r="Y83" i="2"/>
  <c r="X83" i="2"/>
  <c r="W83" i="2"/>
  <c r="V83" i="2"/>
  <c r="U83" i="2"/>
  <c r="T83" i="2"/>
  <c r="S83" i="2"/>
  <c r="R83" i="2"/>
  <c r="Q83" i="2"/>
  <c r="P83" i="2"/>
  <c r="O83" i="2"/>
  <c r="N83" i="2"/>
  <c r="M83" i="2"/>
  <c r="L83" i="2"/>
  <c r="K83" i="2"/>
  <c r="J83" i="2"/>
  <c r="I83" i="2"/>
  <c r="H83" i="2"/>
  <c r="G83" i="2"/>
  <c r="F83" i="2"/>
  <c r="E83" i="2"/>
  <c r="D83" i="2"/>
  <c r="C83" i="2"/>
  <c r="AC82" i="2"/>
  <c r="AB82" i="2"/>
  <c r="AA82" i="2"/>
  <c r="Z82" i="2"/>
  <c r="Y82" i="2"/>
  <c r="X82" i="2"/>
  <c r="W82" i="2"/>
  <c r="V82" i="2"/>
  <c r="U82" i="2"/>
  <c r="T82" i="2"/>
  <c r="S82" i="2"/>
  <c r="R82" i="2"/>
  <c r="Q82" i="2"/>
  <c r="P82" i="2"/>
  <c r="O82" i="2"/>
  <c r="N82" i="2"/>
  <c r="M82" i="2"/>
  <c r="L82" i="2"/>
  <c r="K82" i="2"/>
  <c r="J82" i="2"/>
  <c r="I82" i="2"/>
  <c r="H82" i="2"/>
  <c r="G82" i="2"/>
  <c r="F82" i="2"/>
  <c r="E82" i="2"/>
  <c r="D82" i="2"/>
  <c r="C82" i="2"/>
  <c r="AC81" i="2"/>
  <c r="AB81" i="2"/>
  <c r="AA81" i="2"/>
  <c r="Z81" i="2"/>
  <c r="Y81" i="2"/>
  <c r="X81" i="2"/>
  <c r="W81" i="2"/>
  <c r="V81" i="2"/>
  <c r="U81" i="2"/>
  <c r="T81" i="2"/>
  <c r="S81" i="2"/>
  <c r="R81" i="2"/>
  <c r="Q81" i="2"/>
  <c r="P81" i="2"/>
  <c r="O81" i="2"/>
  <c r="N81" i="2"/>
  <c r="M81" i="2"/>
  <c r="L81" i="2"/>
  <c r="K81" i="2"/>
  <c r="J81" i="2"/>
  <c r="I81" i="2"/>
  <c r="H81" i="2"/>
  <c r="G81" i="2"/>
  <c r="F81" i="2"/>
  <c r="E81" i="2"/>
  <c r="D81" i="2"/>
  <c r="C81" i="2"/>
  <c r="AC80" i="2"/>
  <c r="AB80" i="2"/>
  <c r="AA80" i="2"/>
  <c r="Z80" i="2"/>
  <c r="Y80" i="2"/>
  <c r="X80" i="2"/>
  <c r="W80" i="2"/>
  <c r="V80" i="2"/>
  <c r="U80" i="2"/>
  <c r="T80" i="2"/>
  <c r="S80" i="2"/>
  <c r="R80" i="2"/>
  <c r="Q80" i="2"/>
  <c r="P80" i="2"/>
  <c r="O80" i="2"/>
  <c r="N80" i="2"/>
  <c r="M80" i="2"/>
  <c r="L80" i="2"/>
  <c r="K80" i="2"/>
  <c r="J80" i="2"/>
  <c r="I80" i="2"/>
  <c r="H80" i="2"/>
  <c r="G80" i="2"/>
  <c r="F80" i="2"/>
  <c r="E80" i="2"/>
  <c r="D80" i="2"/>
  <c r="C80" i="2"/>
  <c r="AC79" i="2"/>
  <c r="AB79" i="2"/>
  <c r="AA79" i="2"/>
  <c r="Z79" i="2"/>
  <c r="Y79" i="2"/>
  <c r="X79" i="2"/>
  <c r="W79" i="2"/>
  <c r="V79" i="2"/>
  <c r="U79" i="2"/>
  <c r="T79" i="2"/>
  <c r="S79" i="2"/>
  <c r="R79" i="2"/>
  <c r="Q79" i="2"/>
  <c r="P79" i="2"/>
  <c r="O79" i="2"/>
  <c r="N79" i="2"/>
  <c r="M79" i="2"/>
  <c r="L79" i="2"/>
  <c r="K79" i="2"/>
  <c r="J79" i="2"/>
  <c r="I79" i="2"/>
  <c r="H79" i="2"/>
  <c r="G79" i="2"/>
  <c r="F79" i="2"/>
  <c r="E79" i="2"/>
  <c r="D79" i="2"/>
  <c r="C79" i="2"/>
  <c r="AC78" i="2"/>
  <c r="AB78" i="2"/>
  <c r="AA78" i="2"/>
  <c r="Z78" i="2"/>
  <c r="Y78" i="2"/>
  <c r="X78" i="2"/>
  <c r="W78" i="2"/>
  <c r="V78" i="2"/>
  <c r="U78" i="2"/>
  <c r="T78" i="2"/>
  <c r="S78" i="2"/>
  <c r="R78" i="2"/>
  <c r="Q78" i="2"/>
  <c r="P78" i="2"/>
  <c r="O78" i="2"/>
  <c r="N78" i="2"/>
  <c r="M78" i="2"/>
  <c r="L78" i="2"/>
  <c r="K78" i="2"/>
  <c r="J78" i="2"/>
  <c r="I78" i="2"/>
  <c r="H78" i="2"/>
  <c r="G78" i="2"/>
  <c r="F78" i="2"/>
  <c r="E78" i="2"/>
  <c r="D78" i="2"/>
  <c r="C78" i="2"/>
  <c r="AC77" i="2"/>
  <c r="AB77" i="2"/>
  <c r="AA77" i="2"/>
  <c r="Z77" i="2"/>
  <c r="Y77" i="2"/>
  <c r="X77" i="2"/>
  <c r="W77" i="2"/>
  <c r="V77" i="2"/>
  <c r="U77" i="2"/>
  <c r="T77" i="2"/>
  <c r="S77" i="2"/>
  <c r="R77" i="2"/>
  <c r="Q77" i="2"/>
  <c r="P77" i="2"/>
  <c r="O77" i="2"/>
  <c r="N77" i="2"/>
  <c r="M77" i="2"/>
  <c r="L77" i="2"/>
  <c r="K77" i="2"/>
  <c r="J77" i="2"/>
  <c r="I77" i="2"/>
  <c r="H77" i="2"/>
  <c r="G77" i="2"/>
  <c r="F77" i="2"/>
  <c r="E77" i="2"/>
  <c r="D77" i="2"/>
  <c r="C77" i="2"/>
  <c r="AC76" i="2"/>
  <c r="AB76" i="2"/>
  <c r="AA76" i="2"/>
  <c r="Z76" i="2"/>
  <c r="Y76" i="2"/>
  <c r="X76" i="2"/>
  <c r="W76" i="2"/>
  <c r="V76" i="2"/>
  <c r="U76" i="2"/>
  <c r="T76" i="2"/>
  <c r="S76" i="2"/>
  <c r="R76" i="2"/>
  <c r="Q76" i="2"/>
  <c r="P76" i="2"/>
  <c r="O76" i="2"/>
  <c r="N76" i="2"/>
  <c r="M76" i="2"/>
  <c r="L76" i="2"/>
  <c r="K76" i="2"/>
  <c r="J76" i="2"/>
  <c r="I76" i="2"/>
  <c r="H76" i="2"/>
  <c r="G76" i="2"/>
  <c r="F76" i="2"/>
  <c r="E76" i="2"/>
  <c r="D76" i="2"/>
  <c r="C76" i="2"/>
  <c r="AC75" i="2"/>
  <c r="AB75" i="2"/>
  <c r="AA75" i="2"/>
  <c r="Z75" i="2"/>
  <c r="Y75" i="2"/>
  <c r="X75" i="2"/>
  <c r="W75" i="2"/>
  <c r="V75" i="2"/>
  <c r="U75" i="2"/>
  <c r="T75" i="2"/>
  <c r="S75" i="2"/>
  <c r="R75" i="2"/>
  <c r="Q75" i="2"/>
  <c r="P75" i="2"/>
  <c r="O75" i="2"/>
  <c r="N75" i="2"/>
  <c r="M75" i="2"/>
  <c r="L75" i="2"/>
  <c r="K75" i="2"/>
  <c r="J75" i="2"/>
  <c r="I75" i="2"/>
  <c r="H75" i="2"/>
  <c r="G75" i="2"/>
  <c r="F75" i="2"/>
  <c r="E75" i="2"/>
  <c r="D75" i="2"/>
  <c r="C75" i="2"/>
  <c r="AC74" i="2"/>
  <c r="AB74" i="2"/>
  <c r="AA74" i="2"/>
  <c r="Z74" i="2"/>
  <c r="Y74" i="2"/>
  <c r="X74" i="2"/>
  <c r="W74" i="2"/>
  <c r="V74" i="2"/>
  <c r="U74" i="2"/>
  <c r="T74" i="2"/>
  <c r="S74" i="2"/>
  <c r="R74" i="2"/>
  <c r="Q74" i="2"/>
  <c r="P74" i="2"/>
  <c r="O74" i="2"/>
  <c r="N74" i="2"/>
  <c r="M74" i="2"/>
  <c r="L74" i="2"/>
  <c r="K74" i="2"/>
  <c r="J74" i="2"/>
  <c r="I74" i="2"/>
  <c r="H74" i="2"/>
  <c r="G74" i="2"/>
  <c r="F74" i="2"/>
  <c r="E74" i="2"/>
  <c r="D74" i="2"/>
  <c r="C74" i="2"/>
  <c r="AC73" i="2"/>
  <c r="AB73" i="2"/>
  <c r="AA73" i="2"/>
  <c r="Z73" i="2"/>
  <c r="Y73" i="2"/>
  <c r="X73" i="2"/>
  <c r="W73" i="2"/>
  <c r="V73" i="2"/>
  <c r="U73" i="2"/>
  <c r="T73" i="2"/>
  <c r="S73" i="2"/>
  <c r="R73" i="2"/>
  <c r="Q73" i="2"/>
  <c r="P73" i="2"/>
  <c r="O73" i="2"/>
  <c r="N73" i="2"/>
  <c r="M73" i="2"/>
  <c r="L73" i="2"/>
  <c r="K73" i="2"/>
  <c r="J73" i="2"/>
  <c r="I73" i="2"/>
  <c r="H73" i="2"/>
  <c r="G73" i="2"/>
  <c r="F73" i="2"/>
  <c r="E73" i="2"/>
  <c r="D73" i="2"/>
  <c r="C73" i="2"/>
  <c r="AC72" i="2"/>
  <c r="AB72" i="2"/>
  <c r="AA72" i="2"/>
  <c r="Z72" i="2"/>
  <c r="Y72" i="2"/>
  <c r="X72" i="2"/>
  <c r="W72" i="2"/>
  <c r="V72" i="2"/>
  <c r="U72" i="2"/>
  <c r="T72" i="2"/>
  <c r="S72" i="2"/>
  <c r="R72" i="2"/>
  <c r="Q72" i="2"/>
  <c r="P72" i="2"/>
  <c r="O72" i="2"/>
  <c r="N72" i="2"/>
  <c r="M72" i="2"/>
  <c r="L72" i="2"/>
  <c r="K72" i="2"/>
  <c r="J72" i="2"/>
  <c r="I72" i="2"/>
  <c r="H72" i="2"/>
  <c r="G72" i="2"/>
  <c r="F72" i="2"/>
  <c r="E72" i="2"/>
  <c r="D72" i="2"/>
  <c r="C72" i="2"/>
  <c r="AC71" i="2"/>
  <c r="AB71" i="2"/>
  <c r="AA71" i="2"/>
  <c r="Z71" i="2"/>
  <c r="Y71" i="2"/>
  <c r="X71" i="2"/>
  <c r="W71" i="2"/>
  <c r="V71" i="2"/>
  <c r="U71" i="2"/>
  <c r="T71" i="2"/>
  <c r="S71" i="2"/>
  <c r="R71" i="2"/>
  <c r="Q71" i="2"/>
  <c r="P71" i="2"/>
  <c r="O71" i="2"/>
  <c r="N71" i="2"/>
  <c r="M71" i="2"/>
  <c r="L71" i="2"/>
  <c r="K71" i="2"/>
  <c r="J71" i="2"/>
  <c r="I71" i="2"/>
  <c r="H71" i="2"/>
  <c r="G71" i="2"/>
  <c r="F71" i="2"/>
  <c r="E71" i="2"/>
  <c r="D71" i="2"/>
  <c r="C71" i="2"/>
  <c r="AC70" i="2"/>
  <c r="AB70" i="2"/>
  <c r="AA70" i="2"/>
  <c r="Z70" i="2"/>
  <c r="Y70" i="2"/>
  <c r="X70" i="2"/>
  <c r="W70" i="2"/>
  <c r="V70" i="2"/>
  <c r="U70" i="2"/>
  <c r="T70" i="2"/>
  <c r="S70" i="2"/>
  <c r="R70" i="2"/>
  <c r="Q70" i="2"/>
  <c r="P70" i="2"/>
  <c r="O70" i="2"/>
  <c r="N70" i="2"/>
  <c r="M70" i="2"/>
  <c r="L70" i="2"/>
  <c r="K70" i="2"/>
  <c r="J70" i="2"/>
  <c r="I70" i="2"/>
  <c r="H70" i="2"/>
  <c r="G70" i="2"/>
  <c r="F70" i="2"/>
  <c r="E70" i="2"/>
  <c r="D70" i="2"/>
  <c r="C70" i="2"/>
  <c r="AC69" i="2"/>
  <c r="AB69" i="2"/>
  <c r="AA69" i="2"/>
  <c r="Z69" i="2"/>
  <c r="Y69" i="2"/>
  <c r="X69" i="2"/>
  <c r="W69" i="2"/>
  <c r="V69" i="2"/>
  <c r="U69" i="2"/>
  <c r="T69" i="2"/>
  <c r="S69" i="2"/>
  <c r="R69" i="2"/>
  <c r="Q69" i="2"/>
  <c r="P69" i="2"/>
  <c r="O69" i="2"/>
  <c r="N69" i="2"/>
  <c r="M69" i="2"/>
  <c r="L69" i="2"/>
  <c r="K69" i="2"/>
  <c r="J69" i="2"/>
  <c r="I69" i="2"/>
  <c r="H69" i="2"/>
  <c r="G69" i="2"/>
  <c r="F69" i="2"/>
  <c r="E69" i="2"/>
  <c r="D69" i="2"/>
  <c r="C69" i="2"/>
  <c r="AC68" i="2"/>
  <c r="AB68" i="2"/>
  <c r="AA68" i="2"/>
  <c r="Z68" i="2"/>
  <c r="Y68" i="2"/>
  <c r="X68" i="2"/>
  <c r="W68" i="2"/>
  <c r="V68" i="2"/>
  <c r="U68" i="2"/>
  <c r="T68" i="2"/>
  <c r="S68" i="2"/>
  <c r="R68" i="2"/>
  <c r="Q68" i="2"/>
  <c r="P68" i="2"/>
  <c r="O68" i="2"/>
  <c r="N68" i="2"/>
  <c r="M68" i="2"/>
  <c r="L68" i="2"/>
  <c r="K68" i="2"/>
  <c r="J68" i="2"/>
  <c r="I68" i="2"/>
  <c r="H68" i="2"/>
  <c r="G68" i="2"/>
  <c r="F68" i="2"/>
  <c r="E68" i="2"/>
  <c r="D68" i="2"/>
  <c r="C68" i="2"/>
  <c r="AC67" i="2"/>
  <c r="AB67" i="2"/>
  <c r="AA67" i="2"/>
  <c r="Z67" i="2"/>
  <c r="Y67" i="2"/>
  <c r="X67" i="2"/>
  <c r="W67" i="2"/>
  <c r="V67" i="2"/>
  <c r="U67" i="2"/>
  <c r="T67" i="2"/>
  <c r="S67" i="2"/>
  <c r="R67" i="2"/>
  <c r="Q67" i="2"/>
  <c r="P67" i="2"/>
  <c r="O67" i="2"/>
  <c r="N67" i="2"/>
  <c r="M67" i="2"/>
  <c r="L67" i="2"/>
  <c r="K67" i="2"/>
  <c r="J67" i="2"/>
  <c r="I67" i="2"/>
  <c r="H67" i="2"/>
  <c r="G67" i="2"/>
  <c r="F67" i="2"/>
  <c r="E67" i="2"/>
  <c r="D67" i="2"/>
  <c r="C67" i="2"/>
  <c r="AC66" i="2"/>
  <c r="AB66" i="2"/>
  <c r="AA66" i="2"/>
  <c r="Z66" i="2"/>
  <c r="Y66" i="2"/>
  <c r="X66" i="2"/>
  <c r="W66" i="2"/>
  <c r="V66" i="2"/>
  <c r="U66" i="2"/>
  <c r="T66" i="2"/>
  <c r="S66" i="2"/>
  <c r="R66" i="2"/>
  <c r="Q66" i="2"/>
  <c r="P66" i="2"/>
  <c r="O66" i="2"/>
  <c r="N66" i="2"/>
  <c r="M66" i="2"/>
  <c r="L66" i="2"/>
  <c r="K66" i="2"/>
  <c r="J66" i="2"/>
  <c r="I66" i="2"/>
  <c r="H66" i="2"/>
  <c r="G66" i="2"/>
  <c r="F66" i="2"/>
  <c r="E66" i="2"/>
  <c r="D66" i="2"/>
  <c r="C66" i="2"/>
  <c r="AC65" i="2"/>
  <c r="AB65" i="2"/>
  <c r="AA65" i="2"/>
  <c r="Z65" i="2"/>
  <c r="Y65" i="2"/>
  <c r="X65" i="2"/>
  <c r="W65" i="2"/>
  <c r="V65" i="2"/>
  <c r="U65" i="2"/>
  <c r="T65" i="2"/>
  <c r="S65" i="2"/>
  <c r="R65" i="2"/>
  <c r="Q65" i="2"/>
  <c r="P65" i="2"/>
  <c r="O65" i="2"/>
  <c r="N65" i="2"/>
  <c r="M65" i="2"/>
  <c r="L65" i="2"/>
  <c r="K65" i="2"/>
  <c r="J65" i="2"/>
  <c r="I65" i="2"/>
  <c r="H65" i="2"/>
  <c r="G65" i="2"/>
  <c r="F65" i="2"/>
  <c r="E65" i="2"/>
  <c r="D65" i="2"/>
  <c r="C65" i="2"/>
  <c r="AC64" i="2"/>
  <c r="AB64" i="2"/>
  <c r="AA64" i="2"/>
  <c r="Z64" i="2"/>
  <c r="Y64" i="2"/>
  <c r="X64" i="2"/>
  <c r="W64" i="2"/>
  <c r="V64" i="2"/>
  <c r="U64" i="2"/>
  <c r="T64" i="2"/>
  <c r="S64" i="2"/>
  <c r="R64" i="2"/>
  <c r="Q64" i="2"/>
  <c r="P64" i="2"/>
  <c r="O64" i="2"/>
  <c r="N64" i="2"/>
  <c r="M64" i="2"/>
  <c r="L64" i="2"/>
  <c r="K64" i="2"/>
  <c r="J64" i="2"/>
  <c r="I64" i="2"/>
  <c r="H64" i="2"/>
  <c r="G64" i="2"/>
  <c r="F64" i="2"/>
  <c r="E64" i="2"/>
  <c r="D64" i="2"/>
  <c r="C64" i="2"/>
  <c r="AC63" i="2"/>
  <c r="AB63" i="2"/>
  <c r="AA63" i="2"/>
  <c r="Z63" i="2"/>
  <c r="Y63" i="2"/>
  <c r="X63" i="2"/>
  <c r="W63" i="2"/>
  <c r="V63" i="2"/>
  <c r="U63" i="2"/>
  <c r="T63" i="2"/>
  <c r="S63" i="2"/>
  <c r="R63" i="2"/>
  <c r="Q63" i="2"/>
  <c r="P63" i="2"/>
  <c r="O63" i="2"/>
  <c r="N63" i="2"/>
  <c r="M63" i="2"/>
  <c r="L63" i="2"/>
  <c r="K63" i="2"/>
  <c r="J63" i="2"/>
  <c r="I63" i="2"/>
  <c r="H63" i="2"/>
  <c r="G63" i="2"/>
  <c r="F63" i="2"/>
  <c r="E63" i="2"/>
  <c r="D63" i="2"/>
  <c r="C63" i="2"/>
  <c r="AC62" i="2"/>
  <c r="AB62" i="2"/>
  <c r="AA62" i="2"/>
  <c r="Z62" i="2"/>
  <c r="Y62" i="2"/>
  <c r="X62" i="2"/>
  <c r="W62" i="2"/>
  <c r="V62" i="2"/>
  <c r="U62" i="2"/>
  <c r="T62" i="2"/>
  <c r="S62" i="2"/>
  <c r="R62" i="2"/>
  <c r="Q62" i="2"/>
  <c r="P62" i="2"/>
  <c r="O62" i="2"/>
  <c r="N62" i="2"/>
  <c r="M62" i="2"/>
  <c r="L62" i="2"/>
  <c r="K62" i="2"/>
  <c r="J62" i="2"/>
  <c r="I62" i="2"/>
  <c r="H62" i="2"/>
  <c r="G62" i="2"/>
  <c r="F62" i="2"/>
  <c r="E62" i="2"/>
  <c r="D62" i="2"/>
  <c r="C62" i="2"/>
  <c r="AC61" i="2"/>
  <c r="AB61" i="2"/>
  <c r="AA61" i="2"/>
  <c r="Z61" i="2"/>
  <c r="Y61" i="2"/>
  <c r="X61" i="2"/>
  <c r="W61" i="2"/>
  <c r="V61" i="2"/>
  <c r="U61" i="2"/>
  <c r="T61" i="2"/>
  <c r="S61" i="2"/>
  <c r="R61" i="2"/>
  <c r="Q61" i="2"/>
  <c r="P61" i="2"/>
  <c r="O61" i="2"/>
  <c r="N61" i="2"/>
  <c r="M61" i="2"/>
  <c r="L61" i="2"/>
  <c r="K61" i="2"/>
  <c r="J61" i="2"/>
  <c r="I61" i="2"/>
  <c r="H61" i="2"/>
  <c r="G61" i="2"/>
  <c r="F61" i="2"/>
  <c r="E61" i="2"/>
  <c r="D61" i="2"/>
  <c r="C61" i="2"/>
  <c r="AC60" i="2"/>
  <c r="AB60" i="2"/>
  <c r="AA60" i="2"/>
  <c r="Z60" i="2"/>
  <c r="Y60" i="2"/>
  <c r="X60" i="2"/>
  <c r="W60" i="2"/>
  <c r="V60" i="2"/>
  <c r="U60" i="2"/>
  <c r="T60" i="2"/>
  <c r="S60" i="2"/>
  <c r="R60" i="2"/>
  <c r="Q60" i="2"/>
  <c r="P60" i="2"/>
  <c r="O60" i="2"/>
  <c r="N60" i="2"/>
  <c r="M60" i="2"/>
  <c r="L60" i="2"/>
  <c r="K60" i="2"/>
  <c r="J60" i="2"/>
  <c r="I60" i="2"/>
  <c r="H60" i="2"/>
  <c r="G60" i="2"/>
  <c r="F60" i="2"/>
  <c r="E60" i="2"/>
  <c r="D60" i="2"/>
  <c r="C60" i="2"/>
  <c r="AC59" i="2"/>
  <c r="AB59" i="2"/>
  <c r="AA59" i="2"/>
  <c r="Z59" i="2"/>
  <c r="Y59" i="2"/>
  <c r="X59" i="2"/>
  <c r="W59" i="2"/>
  <c r="V59" i="2"/>
  <c r="U59" i="2"/>
  <c r="T59" i="2"/>
  <c r="S59" i="2"/>
  <c r="R59" i="2"/>
  <c r="Q59" i="2"/>
  <c r="P59" i="2"/>
  <c r="O59" i="2"/>
  <c r="N59" i="2"/>
  <c r="M59" i="2"/>
  <c r="L59" i="2"/>
  <c r="K59" i="2"/>
  <c r="J59" i="2"/>
  <c r="I59" i="2"/>
  <c r="H59" i="2"/>
  <c r="G59" i="2"/>
  <c r="F59" i="2"/>
  <c r="E59" i="2"/>
  <c r="D59" i="2"/>
  <c r="C59" i="2"/>
  <c r="AC58" i="2"/>
  <c r="AB58" i="2"/>
  <c r="AA58" i="2"/>
  <c r="Z58" i="2"/>
  <c r="Y58" i="2"/>
  <c r="X58" i="2"/>
  <c r="W58" i="2"/>
  <c r="V58" i="2"/>
  <c r="U58" i="2"/>
  <c r="T58" i="2"/>
  <c r="S58" i="2"/>
  <c r="R58" i="2"/>
  <c r="Q58" i="2"/>
  <c r="P58" i="2"/>
  <c r="O58" i="2"/>
  <c r="N58" i="2"/>
  <c r="M58" i="2"/>
  <c r="L58" i="2"/>
  <c r="K58" i="2"/>
  <c r="J58" i="2"/>
  <c r="I58" i="2"/>
  <c r="H58" i="2"/>
  <c r="G58" i="2"/>
  <c r="F58" i="2"/>
  <c r="E58" i="2"/>
  <c r="D58" i="2"/>
  <c r="C58" i="2"/>
  <c r="AC57" i="2"/>
  <c r="AB57" i="2"/>
  <c r="AA57" i="2"/>
  <c r="Z57" i="2"/>
  <c r="Y57" i="2"/>
  <c r="X57" i="2"/>
  <c r="W57" i="2"/>
  <c r="V57" i="2"/>
  <c r="U57" i="2"/>
  <c r="T57" i="2"/>
  <c r="S57" i="2"/>
  <c r="R57" i="2"/>
  <c r="Q57" i="2"/>
  <c r="P57" i="2"/>
  <c r="O57" i="2"/>
  <c r="N57" i="2"/>
  <c r="M57" i="2"/>
  <c r="L57" i="2"/>
  <c r="K57" i="2"/>
  <c r="J57" i="2"/>
  <c r="I57" i="2"/>
  <c r="H57" i="2"/>
  <c r="G57" i="2"/>
  <c r="F57" i="2"/>
  <c r="E57" i="2"/>
  <c r="D57" i="2"/>
  <c r="C57" i="2"/>
  <c r="AC56" i="2"/>
  <c r="AB56" i="2"/>
  <c r="AA56" i="2"/>
  <c r="Z56" i="2"/>
  <c r="Y56" i="2"/>
  <c r="X56" i="2"/>
  <c r="W56" i="2"/>
  <c r="V56" i="2"/>
  <c r="U56" i="2"/>
  <c r="T56" i="2"/>
  <c r="S56" i="2"/>
  <c r="R56" i="2"/>
  <c r="Q56" i="2"/>
  <c r="P56" i="2"/>
  <c r="O56" i="2"/>
  <c r="N56" i="2"/>
  <c r="M56" i="2"/>
  <c r="L56" i="2"/>
  <c r="K56" i="2"/>
  <c r="J56" i="2"/>
  <c r="I56" i="2"/>
  <c r="H56" i="2"/>
  <c r="G56" i="2"/>
  <c r="F56" i="2"/>
  <c r="E56" i="2"/>
  <c r="D56" i="2"/>
  <c r="C56" i="2"/>
  <c r="AC55" i="2"/>
  <c r="AB55" i="2"/>
  <c r="AA55" i="2"/>
  <c r="Z55" i="2"/>
  <c r="Y55" i="2"/>
  <c r="X55" i="2"/>
  <c r="W55" i="2"/>
  <c r="V55" i="2"/>
  <c r="U55" i="2"/>
  <c r="T55" i="2"/>
  <c r="S55" i="2"/>
  <c r="R55" i="2"/>
  <c r="Q55" i="2"/>
  <c r="P55" i="2"/>
  <c r="O55" i="2"/>
  <c r="N55" i="2"/>
  <c r="M55" i="2"/>
  <c r="L55" i="2"/>
  <c r="K55" i="2"/>
  <c r="J55" i="2"/>
  <c r="I55" i="2"/>
  <c r="H55" i="2"/>
  <c r="G55" i="2"/>
  <c r="F55" i="2"/>
  <c r="E55" i="2"/>
  <c r="D55" i="2"/>
  <c r="C55" i="2"/>
  <c r="AC54" i="2"/>
  <c r="AB54" i="2"/>
  <c r="AA54" i="2"/>
  <c r="Z54" i="2"/>
  <c r="Y54" i="2"/>
  <c r="X54" i="2"/>
  <c r="W54" i="2"/>
  <c r="V54" i="2"/>
  <c r="U54" i="2"/>
  <c r="T54" i="2"/>
  <c r="S54" i="2"/>
  <c r="R54" i="2"/>
  <c r="Q54" i="2"/>
  <c r="P54" i="2"/>
  <c r="O54" i="2"/>
  <c r="N54" i="2"/>
  <c r="M54" i="2"/>
  <c r="L54" i="2"/>
  <c r="K54" i="2"/>
  <c r="J54" i="2"/>
  <c r="I54" i="2"/>
  <c r="H54" i="2"/>
  <c r="G54" i="2"/>
  <c r="F54" i="2"/>
  <c r="E54" i="2"/>
  <c r="D54" i="2"/>
  <c r="C54" i="2"/>
  <c r="AC53" i="2"/>
  <c r="AB53" i="2"/>
  <c r="AA53" i="2"/>
  <c r="Z53" i="2"/>
  <c r="Y53" i="2"/>
  <c r="X53" i="2"/>
  <c r="W53" i="2"/>
  <c r="V53" i="2"/>
  <c r="U53" i="2"/>
  <c r="T53" i="2"/>
  <c r="S53" i="2"/>
  <c r="R53" i="2"/>
  <c r="Q53" i="2"/>
  <c r="P53" i="2"/>
  <c r="O53" i="2"/>
  <c r="N53" i="2"/>
  <c r="M53" i="2"/>
  <c r="L53" i="2"/>
  <c r="K53" i="2"/>
  <c r="J53" i="2"/>
  <c r="I53" i="2"/>
  <c r="H53" i="2"/>
  <c r="G53" i="2"/>
  <c r="F53" i="2"/>
  <c r="E53" i="2"/>
  <c r="D53" i="2"/>
  <c r="C53" i="2"/>
  <c r="AC52" i="2"/>
  <c r="AB52" i="2"/>
  <c r="AA52" i="2"/>
  <c r="Z52" i="2"/>
  <c r="Y52" i="2"/>
  <c r="X52" i="2"/>
  <c r="W52" i="2"/>
  <c r="V52" i="2"/>
  <c r="U52" i="2"/>
  <c r="T52" i="2"/>
  <c r="S52" i="2"/>
  <c r="R52" i="2"/>
  <c r="Q52" i="2"/>
  <c r="P52" i="2"/>
  <c r="O52" i="2"/>
  <c r="N52" i="2"/>
  <c r="M52" i="2"/>
  <c r="L52" i="2"/>
  <c r="K52" i="2"/>
  <c r="J52" i="2"/>
  <c r="I52" i="2"/>
  <c r="H52" i="2"/>
  <c r="G52" i="2"/>
  <c r="F52" i="2"/>
  <c r="E52" i="2"/>
  <c r="D52" i="2"/>
  <c r="C52" i="2"/>
  <c r="AC51" i="2"/>
  <c r="AB51" i="2"/>
  <c r="AA51" i="2"/>
  <c r="Z51" i="2"/>
  <c r="Y51" i="2"/>
  <c r="X51" i="2"/>
  <c r="W51" i="2"/>
  <c r="V51" i="2"/>
  <c r="U51" i="2"/>
  <c r="T51" i="2"/>
  <c r="S51" i="2"/>
  <c r="R51" i="2"/>
  <c r="Q51" i="2"/>
  <c r="P51" i="2"/>
  <c r="O51" i="2"/>
  <c r="N51" i="2"/>
  <c r="M51" i="2"/>
  <c r="L51" i="2"/>
  <c r="K51" i="2"/>
  <c r="J51" i="2"/>
  <c r="I51" i="2"/>
  <c r="H51" i="2"/>
  <c r="G51" i="2"/>
  <c r="F51" i="2"/>
  <c r="E51" i="2"/>
  <c r="D51" i="2"/>
  <c r="C51" i="2"/>
  <c r="AC50" i="2"/>
  <c r="AB50" i="2"/>
  <c r="AA50" i="2"/>
  <c r="Z50" i="2"/>
  <c r="Y50" i="2"/>
  <c r="X50" i="2"/>
  <c r="W50" i="2"/>
  <c r="V50" i="2"/>
  <c r="U50" i="2"/>
  <c r="T50" i="2"/>
  <c r="S50" i="2"/>
  <c r="R50" i="2"/>
  <c r="Q50" i="2"/>
  <c r="P50" i="2"/>
  <c r="O50" i="2"/>
  <c r="N50" i="2"/>
  <c r="M50" i="2"/>
  <c r="L50" i="2"/>
  <c r="K50" i="2"/>
  <c r="J50" i="2"/>
  <c r="I50" i="2"/>
  <c r="H50" i="2"/>
  <c r="G50" i="2"/>
  <c r="F50" i="2"/>
  <c r="E50" i="2"/>
  <c r="D50" i="2"/>
  <c r="C50" i="2"/>
  <c r="AC49" i="2"/>
  <c r="AB49" i="2"/>
  <c r="AA49" i="2"/>
  <c r="Z49" i="2"/>
  <c r="Y49" i="2"/>
  <c r="X49" i="2"/>
  <c r="W49" i="2"/>
  <c r="V49" i="2"/>
  <c r="U49" i="2"/>
  <c r="T49" i="2"/>
  <c r="S49" i="2"/>
  <c r="R49" i="2"/>
  <c r="Q49" i="2"/>
  <c r="P49" i="2"/>
  <c r="O49" i="2"/>
  <c r="N49" i="2"/>
  <c r="M49" i="2"/>
  <c r="L49" i="2"/>
  <c r="K49" i="2"/>
  <c r="J49" i="2"/>
  <c r="I49" i="2"/>
  <c r="H49" i="2"/>
  <c r="G49" i="2"/>
  <c r="F49" i="2"/>
  <c r="E49" i="2"/>
  <c r="D49" i="2"/>
  <c r="C49" i="2"/>
  <c r="AC48" i="2"/>
  <c r="AB48" i="2"/>
  <c r="AA48" i="2"/>
  <c r="Z48" i="2"/>
  <c r="Y48" i="2"/>
  <c r="X48" i="2"/>
  <c r="W48" i="2"/>
  <c r="V48" i="2"/>
  <c r="U48" i="2"/>
  <c r="T48" i="2"/>
  <c r="S48" i="2"/>
  <c r="R48" i="2"/>
  <c r="Q48" i="2"/>
  <c r="P48" i="2"/>
  <c r="O48" i="2"/>
  <c r="N48" i="2"/>
  <c r="M48" i="2"/>
  <c r="L48" i="2"/>
  <c r="K48" i="2"/>
  <c r="J48" i="2"/>
  <c r="I48" i="2"/>
  <c r="H48" i="2"/>
  <c r="G48" i="2"/>
  <c r="F48" i="2"/>
  <c r="E48" i="2"/>
  <c r="D48" i="2"/>
  <c r="C48" i="2"/>
  <c r="AC47" i="2"/>
  <c r="AB47" i="2"/>
  <c r="AA47" i="2"/>
  <c r="Z47" i="2"/>
  <c r="Y47" i="2"/>
  <c r="X47" i="2"/>
  <c r="W47" i="2"/>
  <c r="V47" i="2"/>
  <c r="U47" i="2"/>
  <c r="T47" i="2"/>
  <c r="S47" i="2"/>
  <c r="R47" i="2"/>
  <c r="Q47" i="2"/>
  <c r="P47" i="2"/>
  <c r="O47" i="2"/>
  <c r="N47" i="2"/>
  <c r="M47" i="2"/>
  <c r="L47" i="2"/>
  <c r="K47" i="2"/>
  <c r="J47" i="2"/>
  <c r="I47" i="2"/>
  <c r="H47" i="2"/>
  <c r="G47" i="2"/>
  <c r="F47" i="2"/>
  <c r="E47" i="2"/>
  <c r="D47" i="2"/>
  <c r="C47" i="2"/>
  <c r="AC46" i="2"/>
  <c r="AB46" i="2"/>
  <c r="AA46" i="2"/>
  <c r="Z46" i="2"/>
  <c r="Y46" i="2"/>
  <c r="X46" i="2"/>
  <c r="W46" i="2"/>
  <c r="V46" i="2"/>
  <c r="U46" i="2"/>
  <c r="T46" i="2"/>
  <c r="S46" i="2"/>
  <c r="R46" i="2"/>
  <c r="Q46" i="2"/>
  <c r="P46" i="2"/>
  <c r="O46" i="2"/>
  <c r="N46" i="2"/>
  <c r="M46" i="2"/>
  <c r="L46" i="2"/>
  <c r="K46" i="2"/>
  <c r="J46" i="2"/>
  <c r="I46" i="2"/>
  <c r="H46" i="2"/>
  <c r="G46" i="2"/>
  <c r="F46" i="2"/>
  <c r="E46" i="2"/>
  <c r="D46" i="2"/>
  <c r="C46" i="2"/>
  <c r="AC45" i="2"/>
  <c r="AB45" i="2"/>
  <c r="AA45" i="2"/>
  <c r="Z45" i="2"/>
  <c r="Y45" i="2"/>
  <c r="X45" i="2"/>
  <c r="W45" i="2"/>
  <c r="V45" i="2"/>
  <c r="U45" i="2"/>
  <c r="T45" i="2"/>
  <c r="S45" i="2"/>
  <c r="R45" i="2"/>
  <c r="Q45" i="2"/>
  <c r="P45" i="2"/>
  <c r="O45" i="2"/>
  <c r="N45" i="2"/>
  <c r="M45" i="2"/>
  <c r="L45" i="2"/>
  <c r="K45" i="2"/>
  <c r="J45" i="2"/>
  <c r="I45" i="2"/>
  <c r="H45" i="2"/>
  <c r="G45" i="2"/>
  <c r="F45" i="2"/>
  <c r="E45" i="2"/>
  <c r="D45" i="2"/>
  <c r="C45" i="2"/>
  <c r="AC44" i="2"/>
  <c r="AB44" i="2"/>
  <c r="AA44" i="2"/>
  <c r="Z44" i="2"/>
  <c r="Y44" i="2"/>
  <c r="X44" i="2"/>
  <c r="W44" i="2"/>
  <c r="V44" i="2"/>
  <c r="U44" i="2"/>
  <c r="T44" i="2"/>
  <c r="S44" i="2"/>
  <c r="R44" i="2"/>
  <c r="Q44" i="2"/>
  <c r="P44" i="2"/>
  <c r="O44" i="2"/>
  <c r="N44" i="2"/>
  <c r="M44" i="2"/>
  <c r="L44" i="2"/>
  <c r="K44" i="2"/>
  <c r="J44" i="2"/>
  <c r="I44" i="2"/>
  <c r="H44" i="2"/>
  <c r="G44" i="2"/>
  <c r="F44" i="2"/>
  <c r="E44" i="2"/>
  <c r="D44" i="2"/>
  <c r="C44" i="2"/>
  <c r="AC43" i="2"/>
  <c r="AB43" i="2"/>
  <c r="AA43" i="2"/>
  <c r="Z43" i="2"/>
  <c r="Y43" i="2"/>
  <c r="X43" i="2"/>
  <c r="W43" i="2"/>
  <c r="V43" i="2"/>
  <c r="U43" i="2"/>
  <c r="T43" i="2"/>
  <c r="S43" i="2"/>
  <c r="R43" i="2"/>
  <c r="Q43" i="2"/>
  <c r="P43" i="2"/>
  <c r="O43" i="2"/>
  <c r="N43" i="2"/>
  <c r="M43" i="2"/>
  <c r="L43" i="2"/>
  <c r="K43" i="2"/>
  <c r="J43" i="2"/>
  <c r="I43" i="2"/>
  <c r="H43" i="2"/>
  <c r="G43" i="2"/>
  <c r="F43" i="2"/>
  <c r="E43" i="2"/>
  <c r="D43" i="2"/>
  <c r="C43" i="2"/>
  <c r="AC42" i="2"/>
  <c r="AB42" i="2"/>
  <c r="AA42" i="2"/>
  <c r="Z42" i="2"/>
  <c r="Y42" i="2"/>
  <c r="X42" i="2"/>
  <c r="W42" i="2"/>
  <c r="V42" i="2"/>
  <c r="U42" i="2"/>
  <c r="T42" i="2"/>
  <c r="S42" i="2"/>
  <c r="R42" i="2"/>
  <c r="Q42" i="2"/>
  <c r="P42" i="2"/>
  <c r="O42" i="2"/>
  <c r="N42" i="2"/>
  <c r="M42" i="2"/>
  <c r="L42" i="2"/>
  <c r="K42" i="2"/>
  <c r="J42" i="2"/>
  <c r="I42" i="2"/>
  <c r="H42" i="2"/>
  <c r="G42" i="2"/>
  <c r="F42" i="2"/>
  <c r="E42" i="2"/>
  <c r="D42" i="2"/>
  <c r="C42" i="2"/>
  <c r="AC41" i="2"/>
  <c r="AB41" i="2"/>
  <c r="AA41" i="2"/>
  <c r="Z41" i="2"/>
  <c r="Y41" i="2"/>
  <c r="X41" i="2"/>
  <c r="W41" i="2"/>
  <c r="V41" i="2"/>
  <c r="U41" i="2"/>
  <c r="T41" i="2"/>
  <c r="S41" i="2"/>
  <c r="R41" i="2"/>
  <c r="Q41" i="2"/>
  <c r="P41" i="2"/>
  <c r="O41" i="2"/>
  <c r="N41" i="2"/>
  <c r="M41" i="2"/>
  <c r="L41" i="2"/>
  <c r="K41" i="2"/>
  <c r="J41" i="2"/>
  <c r="I41" i="2"/>
  <c r="H41" i="2"/>
  <c r="G41" i="2"/>
  <c r="F41" i="2"/>
  <c r="E41" i="2"/>
  <c r="D41" i="2"/>
  <c r="C41" i="2"/>
  <c r="AC40" i="2"/>
  <c r="AB40" i="2"/>
  <c r="AA40" i="2"/>
  <c r="Z40" i="2"/>
  <c r="Y40" i="2"/>
  <c r="X40" i="2"/>
  <c r="W40" i="2"/>
  <c r="V40" i="2"/>
  <c r="U40" i="2"/>
  <c r="T40" i="2"/>
  <c r="S40" i="2"/>
  <c r="R40" i="2"/>
  <c r="Q40" i="2"/>
  <c r="P40" i="2"/>
  <c r="O40" i="2"/>
  <c r="N40" i="2"/>
  <c r="M40" i="2"/>
  <c r="L40" i="2"/>
  <c r="K40" i="2"/>
  <c r="J40" i="2"/>
  <c r="I40" i="2"/>
  <c r="H40" i="2"/>
  <c r="G40" i="2"/>
  <c r="F40" i="2"/>
  <c r="E40" i="2"/>
  <c r="D40" i="2"/>
  <c r="C40" i="2"/>
  <c r="AC39" i="2"/>
  <c r="AB39" i="2"/>
  <c r="AA39" i="2"/>
  <c r="Z39" i="2"/>
  <c r="Y39" i="2"/>
  <c r="X39" i="2"/>
  <c r="W39" i="2"/>
  <c r="V39" i="2"/>
  <c r="U39" i="2"/>
  <c r="T39" i="2"/>
  <c r="S39" i="2"/>
  <c r="R39" i="2"/>
  <c r="Q39" i="2"/>
  <c r="P39" i="2"/>
  <c r="O39" i="2"/>
  <c r="N39" i="2"/>
  <c r="M39" i="2"/>
  <c r="L39" i="2"/>
  <c r="K39" i="2"/>
  <c r="J39" i="2"/>
  <c r="I39" i="2"/>
  <c r="H39" i="2"/>
  <c r="G39" i="2"/>
  <c r="F39" i="2"/>
  <c r="E39" i="2"/>
  <c r="D39" i="2"/>
  <c r="C39" i="2"/>
  <c r="AC38" i="2"/>
  <c r="AB38" i="2"/>
  <c r="AA38" i="2"/>
  <c r="Z38" i="2"/>
  <c r="Y38" i="2"/>
  <c r="X38" i="2"/>
  <c r="W38" i="2"/>
  <c r="V38" i="2"/>
  <c r="U38" i="2"/>
  <c r="T38" i="2"/>
  <c r="S38" i="2"/>
  <c r="R38" i="2"/>
  <c r="Q38" i="2"/>
  <c r="P38" i="2"/>
  <c r="O38" i="2"/>
  <c r="N38" i="2"/>
  <c r="M38" i="2"/>
  <c r="L38" i="2"/>
  <c r="K38" i="2"/>
  <c r="J38" i="2"/>
  <c r="I38" i="2"/>
  <c r="H38" i="2"/>
  <c r="G38" i="2"/>
  <c r="F38" i="2"/>
  <c r="E38" i="2"/>
  <c r="D38" i="2"/>
  <c r="C38" i="2"/>
  <c r="AC37" i="2"/>
  <c r="AB37" i="2"/>
  <c r="AA37" i="2"/>
  <c r="Z37" i="2"/>
  <c r="Y37" i="2"/>
  <c r="X37" i="2"/>
  <c r="W37" i="2"/>
  <c r="V37" i="2"/>
  <c r="U37" i="2"/>
  <c r="T37" i="2"/>
  <c r="S37" i="2"/>
  <c r="R37" i="2"/>
  <c r="Q37" i="2"/>
  <c r="P37" i="2"/>
  <c r="O37" i="2"/>
  <c r="N37" i="2"/>
  <c r="M37" i="2"/>
  <c r="L37" i="2"/>
  <c r="K37" i="2"/>
  <c r="J37" i="2"/>
  <c r="I37" i="2"/>
  <c r="H37" i="2"/>
  <c r="G37" i="2"/>
  <c r="F37" i="2"/>
  <c r="E37" i="2"/>
  <c r="D37" i="2"/>
  <c r="C37" i="2"/>
  <c r="AC36" i="2"/>
  <c r="AB36" i="2"/>
  <c r="AA36" i="2"/>
  <c r="Z36" i="2"/>
  <c r="Y36" i="2"/>
  <c r="X36" i="2"/>
  <c r="W36" i="2"/>
  <c r="V36" i="2"/>
  <c r="U36" i="2"/>
  <c r="T36" i="2"/>
  <c r="S36" i="2"/>
  <c r="R36" i="2"/>
  <c r="Q36" i="2"/>
  <c r="P36" i="2"/>
  <c r="O36" i="2"/>
  <c r="N36" i="2"/>
  <c r="M36" i="2"/>
  <c r="L36" i="2"/>
  <c r="K36" i="2"/>
  <c r="J36" i="2"/>
  <c r="I36" i="2"/>
  <c r="H36" i="2"/>
  <c r="G36" i="2"/>
  <c r="F36" i="2"/>
  <c r="E36" i="2"/>
  <c r="D36" i="2"/>
  <c r="C36" i="2"/>
  <c r="AC35" i="2"/>
  <c r="AB35" i="2"/>
  <c r="AA35" i="2"/>
  <c r="Z35" i="2"/>
  <c r="Y35" i="2"/>
  <c r="X35" i="2"/>
  <c r="W35" i="2"/>
  <c r="V35" i="2"/>
  <c r="U35" i="2"/>
  <c r="T35" i="2"/>
  <c r="S35" i="2"/>
  <c r="R35" i="2"/>
  <c r="Q35" i="2"/>
  <c r="P35" i="2"/>
  <c r="O35" i="2"/>
  <c r="N35" i="2"/>
  <c r="M35" i="2"/>
  <c r="L35" i="2"/>
  <c r="K35" i="2"/>
  <c r="J35" i="2"/>
  <c r="I35" i="2"/>
  <c r="H35" i="2"/>
  <c r="G35" i="2"/>
  <c r="F35" i="2"/>
  <c r="E35" i="2"/>
  <c r="D35" i="2"/>
  <c r="C35" i="2"/>
  <c r="AC34" i="2"/>
  <c r="AB34" i="2"/>
  <c r="AA34" i="2"/>
  <c r="Z34" i="2"/>
  <c r="Y34" i="2"/>
  <c r="X34" i="2"/>
  <c r="W34" i="2"/>
  <c r="V34" i="2"/>
  <c r="U34" i="2"/>
  <c r="T34" i="2"/>
  <c r="S34" i="2"/>
  <c r="R34" i="2"/>
  <c r="Q34" i="2"/>
  <c r="P34" i="2"/>
  <c r="O34" i="2"/>
  <c r="N34" i="2"/>
  <c r="M34" i="2"/>
  <c r="L34" i="2"/>
  <c r="K34" i="2"/>
  <c r="J34" i="2"/>
  <c r="I34" i="2"/>
  <c r="H34" i="2"/>
  <c r="G34" i="2"/>
  <c r="F34" i="2"/>
  <c r="E34" i="2"/>
  <c r="D34" i="2"/>
  <c r="C34" i="2"/>
  <c r="AC33" i="2"/>
  <c r="AB33" i="2"/>
  <c r="AA33" i="2"/>
  <c r="Z33" i="2"/>
  <c r="Y33" i="2"/>
  <c r="X33" i="2"/>
  <c r="W33" i="2"/>
  <c r="V33" i="2"/>
  <c r="U33" i="2"/>
  <c r="T33" i="2"/>
  <c r="S33" i="2"/>
  <c r="R33" i="2"/>
  <c r="Q33" i="2"/>
  <c r="P33" i="2"/>
  <c r="O33" i="2"/>
  <c r="N33" i="2"/>
  <c r="M33" i="2"/>
  <c r="L33" i="2"/>
  <c r="K33" i="2"/>
  <c r="J33" i="2"/>
  <c r="I33" i="2"/>
  <c r="H33" i="2"/>
  <c r="G33" i="2"/>
  <c r="F33" i="2"/>
  <c r="E33" i="2"/>
  <c r="D33" i="2"/>
  <c r="C33" i="2"/>
  <c r="AC32" i="2"/>
  <c r="AB32" i="2"/>
  <c r="AA32" i="2"/>
  <c r="Z32" i="2"/>
  <c r="Y32" i="2"/>
  <c r="X32" i="2"/>
  <c r="W32" i="2"/>
  <c r="V32" i="2"/>
  <c r="U32" i="2"/>
  <c r="T32" i="2"/>
  <c r="S32" i="2"/>
  <c r="R32" i="2"/>
  <c r="Q32" i="2"/>
  <c r="P32" i="2"/>
  <c r="O32" i="2"/>
  <c r="N32" i="2"/>
  <c r="M32" i="2"/>
  <c r="L32" i="2"/>
  <c r="K32" i="2"/>
  <c r="J32" i="2"/>
  <c r="I32" i="2"/>
  <c r="H32" i="2"/>
  <c r="G32" i="2"/>
  <c r="F32" i="2"/>
  <c r="E32" i="2"/>
  <c r="D32" i="2"/>
  <c r="C32" i="2"/>
  <c r="AC31" i="2"/>
  <c r="AB31" i="2"/>
  <c r="AA31" i="2"/>
  <c r="Z31" i="2"/>
  <c r="Y31" i="2"/>
  <c r="X31" i="2"/>
  <c r="W31" i="2"/>
  <c r="V31" i="2"/>
  <c r="U31" i="2"/>
  <c r="T31" i="2"/>
  <c r="S31" i="2"/>
  <c r="R31" i="2"/>
  <c r="Q31" i="2"/>
  <c r="P31" i="2"/>
  <c r="O31" i="2"/>
  <c r="N31" i="2"/>
  <c r="M31" i="2"/>
  <c r="L31" i="2"/>
  <c r="K31" i="2"/>
  <c r="J31" i="2"/>
  <c r="I31" i="2"/>
  <c r="H31" i="2"/>
  <c r="G31" i="2"/>
  <c r="F31" i="2"/>
  <c r="E31" i="2"/>
  <c r="D31" i="2"/>
  <c r="C31" i="2"/>
  <c r="AC30" i="2"/>
  <c r="AB30" i="2"/>
  <c r="AA30" i="2"/>
  <c r="Z30" i="2"/>
  <c r="Y30" i="2"/>
  <c r="X30" i="2"/>
  <c r="W30" i="2"/>
  <c r="V30" i="2"/>
  <c r="U30" i="2"/>
  <c r="T30" i="2"/>
  <c r="S30" i="2"/>
  <c r="R30" i="2"/>
  <c r="Q30" i="2"/>
  <c r="P30" i="2"/>
  <c r="O30" i="2"/>
  <c r="N30" i="2"/>
  <c r="M30" i="2"/>
  <c r="L30" i="2"/>
  <c r="K30" i="2"/>
  <c r="J30" i="2"/>
  <c r="I30" i="2"/>
  <c r="H30" i="2"/>
  <c r="G30" i="2"/>
  <c r="F30" i="2"/>
  <c r="E30" i="2"/>
  <c r="D30" i="2"/>
  <c r="C30" i="2"/>
  <c r="AC29" i="2"/>
  <c r="AB29" i="2"/>
  <c r="AA29" i="2"/>
  <c r="Z29" i="2"/>
  <c r="Y29" i="2"/>
  <c r="X29" i="2"/>
  <c r="W29" i="2"/>
  <c r="V29" i="2"/>
  <c r="U29" i="2"/>
  <c r="T29" i="2"/>
  <c r="S29" i="2"/>
  <c r="R29" i="2"/>
  <c r="Q29" i="2"/>
  <c r="P29" i="2"/>
  <c r="O29" i="2"/>
  <c r="N29" i="2"/>
  <c r="M29" i="2"/>
  <c r="L29" i="2"/>
  <c r="K29" i="2"/>
  <c r="J29" i="2"/>
  <c r="I29" i="2"/>
  <c r="H29" i="2"/>
  <c r="G29" i="2"/>
  <c r="F29" i="2"/>
  <c r="E29" i="2"/>
  <c r="D29" i="2"/>
  <c r="C29" i="2"/>
  <c r="AC28" i="2"/>
  <c r="AB28" i="2"/>
  <c r="AA28" i="2"/>
  <c r="Z28" i="2"/>
  <c r="Y28" i="2"/>
  <c r="X28" i="2"/>
  <c r="W28" i="2"/>
  <c r="V28" i="2"/>
  <c r="U28" i="2"/>
  <c r="T28" i="2"/>
  <c r="S28" i="2"/>
  <c r="R28" i="2"/>
  <c r="Q28" i="2"/>
  <c r="P28" i="2"/>
  <c r="O28" i="2"/>
  <c r="N28" i="2"/>
  <c r="M28" i="2"/>
  <c r="L28" i="2"/>
  <c r="K28" i="2"/>
  <c r="J28" i="2"/>
  <c r="I28" i="2"/>
  <c r="H28" i="2"/>
  <c r="G28" i="2"/>
  <c r="F28" i="2"/>
  <c r="E28" i="2"/>
  <c r="D28" i="2"/>
  <c r="C28"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AC26" i="2"/>
  <c r="AB26" i="2"/>
  <c r="AA26" i="2"/>
  <c r="Z26" i="2"/>
  <c r="Y26" i="2"/>
  <c r="X26" i="2"/>
  <c r="W26" i="2"/>
  <c r="V26" i="2"/>
  <c r="U26" i="2"/>
  <c r="T26" i="2"/>
  <c r="S26" i="2"/>
  <c r="R26" i="2"/>
  <c r="Q26" i="2"/>
  <c r="P26" i="2"/>
  <c r="O26" i="2"/>
  <c r="N26" i="2"/>
  <c r="M26" i="2"/>
  <c r="L26" i="2"/>
  <c r="K26" i="2"/>
  <c r="J26" i="2"/>
  <c r="I26" i="2"/>
  <c r="H26" i="2"/>
  <c r="G26" i="2"/>
  <c r="F26" i="2"/>
  <c r="E26" i="2"/>
  <c r="D26" i="2"/>
  <c r="C26" i="2"/>
  <c r="AC25" i="2"/>
  <c r="AB25" i="2"/>
  <c r="AA25" i="2"/>
  <c r="Z25" i="2"/>
  <c r="Y25" i="2"/>
  <c r="X25" i="2"/>
  <c r="W25" i="2"/>
  <c r="V25" i="2"/>
  <c r="U25" i="2"/>
  <c r="T25" i="2"/>
  <c r="S25" i="2"/>
  <c r="R25" i="2"/>
  <c r="Q25" i="2"/>
  <c r="P25" i="2"/>
  <c r="O25" i="2"/>
  <c r="N25" i="2"/>
  <c r="M25" i="2"/>
  <c r="L25" i="2"/>
  <c r="K25" i="2"/>
  <c r="J25" i="2"/>
  <c r="I25" i="2"/>
  <c r="H25" i="2"/>
  <c r="G25" i="2"/>
  <c r="F25" i="2"/>
  <c r="E25" i="2"/>
  <c r="D25" i="2"/>
  <c r="C25" i="2"/>
  <c r="AC24" i="2"/>
  <c r="AB24" i="2"/>
  <c r="AA24" i="2"/>
  <c r="Z24" i="2"/>
  <c r="Y24" i="2"/>
  <c r="X24" i="2"/>
  <c r="W24" i="2"/>
  <c r="V24" i="2"/>
  <c r="U24" i="2"/>
  <c r="T24" i="2"/>
  <c r="S24" i="2"/>
  <c r="R24" i="2"/>
  <c r="Q24" i="2"/>
  <c r="P24" i="2"/>
  <c r="O24" i="2"/>
  <c r="N24" i="2"/>
  <c r="M24" i="2"/>
  <c r="L24" i="2"/>
  <c r="K24" i="2"/>
  <c r="J24" i="2"/>
  <c r="I24" i="2"/>
  <c r="H24" i="2"/>
  <c r="G24" i="2"/>
  <c r="F24" i="2"/>
  <c r="E24" i="2"/>
  <c r="D24" i="2"/>
  <c r="C24" i="2"/>
  <c r="AC23" i="2"/>
  <c r="AB23" i="2"/>
  <c r="AA23" i="2"/>
  <c r="Z23" i="2"/>
  <c r="Y23" i="2"/>
  <c r="X23" i="2"/>
  <c r="W23" i="2"/>
  <c r="V23" i="2"/>
  <c r="U23" i="2"/>
  <c r="T23" i="2"/>
  <c r="S23" i="2"/>
  <c r="R23" i="2"/>
  <c r="Q23" i="2"/>
  <c r="P23" i="2"/>
  <c r="O23" i="2"/>
  <c r="N23" i="2"/>
  <c r="M23" i="2"/>
  <c r="L23" i="2"/>
  <c r="K23" i="2"/>
  <c r="J23" i="2"/>
  <c r="I23" i="2"/>
  <c r="H23" i="2"/>
  <c r="G23" i="2"/>
  <c r="F23" i="2"/>
  <c r="E23" i="2"/>
  <c r="D23" i="2"/>
  <c r="C23"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C19" i="2"/>
  <c r="AB19" i="2"/>
  <c r="AA19" i="2"/>
  <c r="Z19" i="2"/>
  <c r="Y19" i="2"/>
  <c r="X19" i="2"/>
  <c r="W19" i="2"/>
  <c r="V19" i="2"/>
  <c r="U19" i="2"/>
  <c r="T19" i="2"/>
  <c r="S19" i="2"/>
  <c r="R19" i="2"/>
  <c r="Q19" i="2"/>
  <c r="P19" i="2"/>
  <c r="O19" i="2"/>
  <c r="N19" i="2"/>
  <c r="M19" i="2"/>
  <c r="L19" i="2"/>
  <c r="K19" i="2"/>
  <c r="J19" i="2"/>
  <c r="I19" i="2"/>
  <c r="H19" i="2"/>
  <c r="G19" i="2"/>
  <c r="F19" i="2"/>
  <c r="E19" i="2"/>
  <c r="D19" i="2"/>
  <c r="C19" i="2"/>
  <c r="AC18" i="2"/>
  <c r="AB18" i="2"/>
  <c r="AA18" i="2"/>
  <c r="Z18" i="2"/>
  <c r="Y18" i="2"/>
  <c r="X18" i="2"/>
  <c r="W18" i="2"/>
  <c r="V18" i="2"/>
  <c r="U18" i="2"/>
  <c r="T18" i="2"/>
  <c r="S18" i="2"/>
  <c r="R18" i="2"/>
  <c r="Q18" i="2"/>
  <c r="P18" i="2"/>
  <c r="O18" i="2"/>
  <c r="N18" i="2"/>
  <c r="M18" i="2"/>
  <c r="L18" i="2"/>
  <c r="K18" i="2"/>
  <c r="J18" i="2"/>
  <c r="I18" i="2"/>
  <c r="H18" i="2"/>
  <c r="G18" i="2"/>
  <c r="F18" i="2"/>
  <c r="E18" i="2"/>
  <c r="D18" i="2"/>
  <c r="C18"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C16" i="2"/>
  <c r="AB16" i="2"/>
  <c r="AA16" i="2"/>
  <c r="Z16" i="2"/>
  <c r="Y16" i="2"/>
  <c r="X16" i="2"/>
  <c r="W16" i="2"/>
  <c r="V16" i="2"/>
  <c r="U16" i="2"/>
  <c r="T16" i="2"/>
  <c r="S16" i="2"/>
  <c r="R16" i="2"/>
  <c r="Q16" i="2"/>
  <c r="P16" i="2"/>
  <c r="O16" i="2"/>
  <c r="N16" i="2"/>
  <c r="M16" i="2"/>
  <c r="L16" i="2"/>
  <c r="K16" i="2"/>
  <c r="J16" i="2"/>
  <c r="I16" i="2"/>
  <c r="H16" i="2"/>
  <c r="G16" i="2"/>
  <c r="F16" i="2"/>
  <c r="E16" i="2"/>
  <c r="D16" i="2"/>
  <c r="C16" i="2"/>
  <c r="AC15" i="2"/>
  <c r="AB15" i="2"/>
  <c r="AA15" i="2"/>
  <c r="Z15" i="2"/>
  <c r="Y15" i="2"/>
  <c r="X15" i="2"/>
  <c r="W15" i="2"/>
  <c r="V15" i="2"/>
  <c r="U15" i="2"/>
  <c r="T15" i="2"/>
  <c r="S15" i="2"/>
  <c r="R15" i="2"/>
  <c r="Q15" i="2"/>
  <c r="P15" i="2"/>
  <c r="O15" i="2"/>
  <c r="N15" i="2"/>
  <c r="M15" i="2"/>
  <c r="L15" i="2"/>
  <c r="K15" i="2"/>
  <c r="J15" i="2"/>
  <c r="I15" i="2"/>
  <c r="H15" i="2"/>
  <c r="G15" i="2"/>
  <c r="F15" i="2"/>
  <c r="E15" i="2"/>
  <c r="D15" i="2"/>
  <c r="C15" i="2"/>
  <c r="AC14" i="2"/>
  <c r="AB14" i="2"/>
  <c r="AA14" i="2"/>
  <c r="Z14" i="2"/>
  <c r="Y14" i="2"/>
  <c r="X14" i="2"/>
  <c r="W14" i="2"/>
  <c r="V14" i="2"/>
  <c r="U14" i="2"/>
  <c r="T14" i="2"/>
  <c r="S14" i="2"/>
  <c r="R14" i="2"/>
  <c r="Q14" i="2"/>
  <c r="P14" i="2"/>
  <c r="O14" i="2"/>
  <c r="N14" i="2"/>
  <c r="M14" i="2"/>
  <c r="L14" i="2"/>
  <c r="K14" i="2"/>
  <c r="J14" i="2"/>
  <c r="I14" i="2"/>
  <c r="H14" i="2"/>
  <c r="G14" i="2"/>
  <c r="F14" i="2"/>
  <c r="E14" i="2"/>
  <c r="D14" i="2"/>
  <c r="C14"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AC12" i="2"/>
  <c r="AB12" i="2"/>
  <c r="AA12" i="2"/>
  <c r="Z12" i="2"/>
  <c r="Y12" i="2"/>
  <c r="X12" i="2"/>
  <c r="W12" i="2"/>
  <c r="V12" i="2"/>
  <c r="U12" i="2"/>
  <c r="T12" i="2"/>
  <c r="S12" i="2"/>
  <c r="R12" i="2"/>
  <c r="Q12" i="2"/>
  <c r="P12" i="2"/>
  <c r="O12" i="2"/>
  <c r="N12" i="2"/>
  <c r="M12" i="2"/>
  <c r="L12" i="2"/>
  <c r="K12" i="2"/>
  <c r="J12" i="2"/>
  <c r="I12" i="2"/>
  <c r="H12" i="2"/>
  <c r="G12" i="2"/>
  <c r="F12" i="2"/>
  <c r="E12" i="2"/>
  <c r="D12" i="2"/>
  <c r="C12" i="2"/>
  <c r="AC11" i="2"/>
  <c r="AB11" i="2"/>
  <c r="AA11" i="2"/>
  <c r="Z11" i="2"/>
  <c r="Y11" i="2"/>
  <c r="X11" i="2"/>
  <c r="W11" i="2"/>
  <c r="V11" i="2"/>
  <c r="U11" i="2"/>
  <c r="T11" i="2"/>
  <c r="S11" i="2"/>
  <c r="R11" i="2"/>
  <c r="Q11" i="2"/>
  <c r="P11" i="2"/>
  <c r="O11" i="2"/>
  <c r="N11" i="2"/>
  <c r="M11" i="2"/>
  <c r="L11" i="2"/>
  <c r="K11" i="2"/>
  <c r="J11" i="2"/>
  <c r="I11" i="2"/>
  <c r="H11" i="2"/>
  <c r="G11" i="2"/>
  <c r="F11" i="2"/>
  <c r="E11" i="2"/>
  <c r="D11" i="2"/>
  <c r="C11" i="2"/>
  <c r="AC10" i="2"/>
  <c r="AB10" i="2"/>
  <c r="AA10" i="2"/>
  <c r="Z10" i="2"/>
  <c r="Y10" i="2"/>
  <c r="X10" i="2"/>
  <c r="W10" i="2"/>
  <c r="V10" i="2"/>
  <c r="U10" i="2"/>
  <c r="T10" i="2"/>
  <c r="S10" i="2"/>
  <c r="R10" i="2"/>
  <c r="Q10" i="2"/>
  <c r="P10" i="2"/>
  <c r="O10" i="2"/>
  <c r="N10" i="2"/>
  <c r="M10" i="2"/>
  <c r="L10" i="2"/>
  <c r="K10" i="2"/>
  <c r="J10" i="2"/>
  <c r="I10" i="2"/>
  <c r="H10" i="2"/>
  <c r="G10" i="2"/>
  <c r="F10" i="2"/>
  <c r="E10" i="2"/>
  <c r="D10" i="2"/>
  <c r="C10" i="2"/>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 r="AA101" i="2" l="1"/>
</calcChain>
</file>

<file path=xl/sharedStrings.xml><?xml version="1.0" encoding="utf-8"?>
<sst xmlns="http://schemas.openxmlformats.org/spreadsheetml/2006/main" count="383" uniqueCount="167">
  <si>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</si>
  <si>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</si>
  <si>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</si>
  <si>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</si>
  <si>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</si>
  <si>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</si>
  <si>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</si>
  <si>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</si>
  <si>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</si>
  <si>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</si>
  <si>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</si>
  <si>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</si>
  <si>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</si>
  <si>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</si>
  <si>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</si>
  <si>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</si>
  <si>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</si>
  <si>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</si>
  <si>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</si>
  <si>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</si>
  <si>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</si>
  <si>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</si>
  <si>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</si>
  <si>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</si>
  <si>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</si>
  <si>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</si>
  <si>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</si>
  <si>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</si>
  <si>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</si>
  <si>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</si>
  <si>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</si>
  <si>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</si>
  <si>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</si>
  <si>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</si>
  <si>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</si>
  <si>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</si>
  <si>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</si>
  <si>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</si>
  <si>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</si>
  <si>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</si>
  <si>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</si>
  <si>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</si>
  <si>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</si>
  <si>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</si>
  <si>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</si>
  <si>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</si>
  <si>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клинический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</si>
  <si>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</si>
  <si>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</si>
  <si>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</si>
  <si>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</si>
  <si>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</si>
  <si>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</si>
  <si>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</si>
  <si>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</si>
  <si>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</si>
  <si>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</si>
  <si>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</si>
  <si>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</si>
  <si>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</si>
  <si>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</si>
  <si>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</si>
  <si>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</si>
  <si>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</si>
  <si>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</si>
  <si>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</si>
  <si>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</si>
  <si>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</si>
  <si>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</si>
  <si>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</si>
  <si>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</si>
  <si>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</si>
  <si>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</si>
  <si>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</si>
  <si>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</si>
  <si>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</si>
  <si>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</si>
  <si>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</si>
  <si>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</si>
  <si>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</si>
  <si>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</si>
  <si>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</si>
  <si>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</si>
  <si>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</si>
  <si>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</si>
  <si>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</si>
  <si>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</si>
  <si>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</si>
  <si>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</si>
  <si>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</si>
  <si>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</si>
  <si>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</si>
  <si>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</si>
  <si>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</si>
  <si>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</si>
  <si>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</si>
  <si>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</si>
  <si>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</si>
  <si>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</si>
  <si>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</si>
  <si>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</si>
  <si>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</si>
  <si>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</si>
  <si>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</si>
  <si>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</si>
  <si>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</si>
  <si>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</si>
  <si>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</si>
  <si>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</si>
  <si>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</si>
  <si>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</si>
  <si>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</si>
  <si>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</si>
  <si>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</si>
  <si>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</si>
  <si>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</si>
  <si>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</si>
  <si>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</si>
  <si>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</si>
  <si>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</si>
  <si>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</si>
  <si>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</si>
  <si>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</si>
  <si>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</si>
  <si>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</si>
  <si>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</si>
  <si>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</si>
  <si>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</si>
  <si>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</si>
  <si>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</si>
  <si>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</si>
  <si>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</si>
  <si>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</si>
  <si>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</si>
  <si>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</si>
  <si>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</si>
  <si>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</si>
  <si>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</si>
  <si>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</si>
  <si>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</si>
  <si>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</si>
  <si>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</si>
  <si>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</si>
  <si>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</si>
  <si>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</si>
  <si>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</si>
  <si>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</si>
  <si>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</si>
  <si>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</si>
  <si>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</si>
  <si>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</si>
  <si>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</si>
  <si>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</si>
  <si>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</si>
  <si>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</si>
  <si>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</si>
  <si>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</si>
  <si>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</si>
  <si>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</si>
  <si>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</si>
  <si>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</si>
  <si>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Приложение №3.4.4</t>
  </si>
  <si>
    <t>Приложение №3.4.5</t>
  </si>
  <si>
    <t>Приложение №3.4.6</t>
  </si>
  <si>
    <t xml:space="preserve">Решение Комиссии по разработке ТПОМС (протокол от 14.07.2023 №10)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</si>
  <si>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14.07.2023 №10)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</si>
  <si>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14.07.2023 №13)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</si>
</sst>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6"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40" fillId="21" borderId="0" applyNumberFormat="0" applyBorder="0" applyAlignment="0" applyProtection="0"/>
    <xf numFmtId="0" fontId="40" fillId="14"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6" borderId="0" applyNumberFormat="0" applyBorder="0" applyAlignment="0" applyProtection="0"/>
    <xf numFmtId="0" fontId="40" fillId="34" borderId="0" applyNumberFormat="0" applyBorder="0" applyAlignment="0" applyProtection="0"/>
    <xf numFmtId="0" fontId="40" fillId="28" borderId="0" applyNumberFormat="0" applyBorder="0" applyAlignment="0" applyProtection="0"/>
    <xf numFmtId="0" fontId="41" fillId="19" borderId="0" applyNumberFormat="0" applyBorder="0" applyAlignment="0" applyProtection="0"/>
    <xf numFmtId="0" fontId="42" fillId="22" borderId="12" applyNumberFormat="0" applyAlignment="0" applyProtection="0"/>
    <xf numFmtId="0" fontId="43" fillId="33" borderId="13" applyNumberFormat="0" applyAlignment="0" applyProtection="0"/>
    <xf numFmtId="166" fontId="44" fillId="0" borderId="0"/>
    <xf numFmtId="167" fontId="20" fillId="0" borderId="0" applyBorder="0" applyProtection="0"/>
    <xf numFmtId="0" fontId="20" fillId="0" borderId="0"/>
    <xf numFmtId="168" fontId="44" fillId="0" borderId="0"/>
    <xf numFmtId="0" fontId="45" fillId="0" borderId="0" applyNumberFormat="0" applyFill="0" applyBorder="0" applyAlignment="0" applyProtection="0"/>
    <xf numFmtId="0" fontId="46" fillId="18" borderId="0" applyNumberFormat="0" applyBorder="0" applyAlignment="0" applyProtection="0"/>
    <xf numFmtId="0" fontId="47" fillId="0" borderId="0" applyNumberFormat="0" applyBorder="0" applyProtection="0">
      <alignment horizontal="center"/>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14" borderId="12" applyNumberFormat="0" applyAlignment="0" applyProtection="0"/>
    <xf numFmtId="0" fontId="52" fillId="0" borderId="17" applyNumberFormat="0" applyFill="0" applyAlignment="0" applyProtection="0"/>
    <xf numFmtId="0" fontId="53" fillId="23" borderId="0" applyNumberFormat="0" applyBorder="0" applyAlignment="0" applyProtection="0"/>
    <xf numFmtId="0" fontId="54" fillId="0" borderId="0"/>
    <xf numFmtId="0" fontId="20" fillId="0" borderId="0"/>
    <xf numFmtId="0" fontId="55" fillId="0" borderId="0"/>
    <xf numFmtId="0" fontId="56" fillId="16" borderId="18" applyNumberFormat="0" applyFont="0" applyAlignment="0" applyProtection="0"/>
    <xf numFmtId="0" fontId="57" fillId="22" borderId="19" applyNumberFormat="0" applyAlignment="0" applyProtection="0"/>
    <xf numFmtId="0" fontId="58" fillId="0" borderId="0" applyNumberFormat="0" applyBorder="0" applyProtection="0"/>
    <xf numFmtId="169" fontId="58" fillId="0" borderId="0" applyBorder="0" applyProtection="0"/>
    <xf numFmtId="0" fontId="59" fillId="0" borderId="0" applyNumberFormat="0" applyFill="0" applyBorder="0" applyAlignment="0" applyProtection="0"/>
    <xf numFmtId="0" fontId="60" fillId="0" borderId="20" applyNumberFormat="0" applyFill="0" applyAlignment="0" applyProtection="0"/>
    <xf numFmtId="0" fontId="61" fillId="0" borderId="0" applyNumberFormat="0" applyFill="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62" fillId="0" borderId="0" applyNumberFormat="0" applyFill="0" applyBorder="0" applyAlignment="0" applyProtection="0">
      <alignment vertical="top"/>
      <protection locked="0"/>
    </xf>
    <xf numFmtId="170" fontId="2" fillId="0" borderId="0" applyFon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67" fillId="0" borderId="0"/>
    <xf numFmtId="0" fontId="68" fillId="0" borderId="0"/>
    <xf numFmtId="0" fontId="1" fillId="0" borderId="0"/>
    <xf numFmtId="0" fontId="1" fillId="0" borderId="0"/>
    <xf numFmtId="0" fontId="67" fillId="0" borderId="0"/>
    <xf numFmtId="0" fontId="69" fillId="0" borderId="0"/>
    <xf numFmtId="0" fontId="54" fillId="0" borderId="0"/>
    <xf numFmtId="0" fontId="54" fillId="0" borderId="0"/>
    <xf numFmtId="0" fontId="1" fillId="0" borderId="0"/>
    <xf numFmtId="0" fontId="70" fillId="0" borderId="0"/>
    <xf numFmtId="0" fontId="6" fillId="0" borderId="0"/>
    <xf numFmtId="0" fontId="1" fillId="0" borderId="0"/>
    <xf numFmtId="0" fontId="1"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7" fillId="0" borderId="0"/>
    <xf numFmtId="0" fontId="54"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6" fillId="0" borderId="0"/>
    <xf numFmtId="0" fontId="6" fillId="0" borderId="0"/>
    <xf numFmtId="0" fontId="6" fillId="0" borderId="0"/>
    <xf numFmtId="0" fontId="6" fillId="0" borderId="0"/>
    <xf numFmtId="0" fontId="72" fillId="0" borderId="0"/>
    <xf numFmtId="0" fontId="72" fillId="0" borderId="0"/>
    <xf numFmtId="0" fontId="73"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70" fillId="0" borderId="0"/>
    <xf numFmtId="0" fontId="70" fillId="0" borderId="0"/>
    <xf numFmtId="0" fontId="70" fillId="0" borderId="0"/>
    <xf numFmtId="0" fontId="70" fillId="0" borderId="0"/>
    <xf numFmtId="0" fontId="2" fillId="0" borderId="0"/>
    <xf numFmtId="0" fontId="71" fillId="0" borderId="0"/>
    <xf numFmtId="0" fontId="69" fillId="0" borderId="0"/>
    <xf numFmtId="0" fontId="20" fillId="0" borderId="0"/>
    <xf numFmtId="0" fontId="1" fillId="0" borderId="0"/>
    <xf numFmtId="0" fontId="1" fillId="0" borderId="0"/>
    <xf numFmtId="0" fontId="54" fillId="0" borderId="0"/>
    <xf numFmtId="0" fontId="73" fillId="0" borderId="0"/>
    <xf numFmtId="0" fontId="73" fillId="0" borderId="0"/>
    <xf numFmtId="0" fontId="1" fillId="0" borderId="0"/>
    <xf numFmtId="0" fontId="2" fillId="0" borderId="0"/>
    <xf numFmtId="0" fontId="70" fillId="0" borderId="0"/>
    <xf numFmtId="0" fontId="71" fillId="0" borderId="0"/>
    <xf numFmtId="0" fontId="74" fillId="0" borderId="0"/>
    <xf numFmtId="0" fontId="1"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xf numFmtId="0" fontId="76" fillId="0" borderId="0"/>
    <xf numFmtId="0" fontId="69" fillId="0" borderId="0"/>
    <xf numFmtId="0" fontId="67" fillId="0" borderId="0"/>
    <xf numFmtId="0" fontId="20" fillId="0" borderId="0"/>
    <xf numFmtId="0" fontId="67" fillId="0" borderId="0"/>
    <xf numFmtId="0" fontId="69" fillId="0" borderId="0"/>
    <xf numFmtId="0" fontId="69" fillId="0" borderId="0"/>
    <xf numFmtId="0" fontId="67" fillId="0" borderId="0"/>
    <xf numFmtId="0" fontId="69" fillId="0" borderId="0"/>
    <xf numFmtId="0" fontId="69" fillId="0" borderId="0"/>
    <xf numFmtId="0" fontId="1" fillId="0" borderId="0"/>
    <xf numFmtId="0" fontId="68" fillId="0" borderId="0"/>
    <xf numFmtId="0" fontId="69" fillId="0" borderId="0"/>
    <xf numFmtId="0" fontId="20" fillId="0" borderId="0"/>
    <xf numFmtId="0" fontId="69" fillId="0" borderId="0"/>
    <xf numFmtId="0" fontId="69" fillId="0" borderId="0"/>
    <xf numFmtId="0" fontId="69" fillId="0" borderId="0"/>
    <xf numFmtId="0" fontId="69" fillId="0" borderId="0"/>
    <xf numFmtId="0" fontId="69" fillId="0" borderId="0"/>
    <xf numFmtId="0" fontId="7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77"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7" fillId="0" borderId="0"/>
    <xf numFmtId="0" fontId="1" fillId="0" borderId="0"/>
    <xf numFmtId="0" fontId="76" fillId="0" borderId="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7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3"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3" fillId="0" borderId="0" applyFont="0" applyFill="0" applyBorder="0" applyAlignment="0" applyProtection="0"/>
    <xf numFmtId="164" fontId="68" fillId="0" borderId="0" applyFont="0" applyFill="0" applyBorder="0" applyAlignment="0" applyProtection="0"/>
    <xf numFmtId="43" fontId="73" fillId="0" borderId="0" applyFont="0" applyFill="0" applyBorder="0" applyAlignment="0" applyProtection="0"/>
    <xf numFmtId="164" fontId="76"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64" fontId="20" fillId="0" borderId="0" applyFont="0" applyFill="0" applyBorder="0" applyAlignment="0" applyProtection="0"/>
    <xf numFmtId="174" fontId="71"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7"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cellStyleXfs>
  <cellXfs count="170">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24" fillId="0" borderId="2" xfId="6" applyFont="1" applyFill="1" applyBorder="1" applyAlignment="1">
      <alignment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8"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9"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9" borderId="9" xfId="7" applyNumberFormat="1" applyFont="1" applyFill="1" applyBorder="1" applyAlignment="1">
      <alignment horizontal="right" vertical="center"/>
    </xf>
    <xf numFmtId="165" fontId="3" fillId="0" borderId="0" xfId="1" applyNumberFormat="1" applyFont="1" applyFill="1"/>
    <xf numFmtId="0" fontId="24" fillId="0" borderId="2" xfId="8" applyFont="1" applyFill="1" applyBorder="1" applyAlignment="1">
      <alignment vertical="top" wrapText="1"/>
    </xf>
    <xf numFmtId="0" fontId="14" fillId="0" borderId="2" xfId="8" applyFont="1" applyFill="1" applyBorder="1" applyAlignment="1">
      <alignment vertical="top" wrapText="1"/>
    </xf>
    <xf numFmtId="0" fontId="26" fillId="3" borderId="2" xfId="6" applyFont="1" applyFill="1" applyBorder="1"/>
    <xf numFmtId="0" fontId="26"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6" applyFont="1" applyFill="1" applyBorder="1"/>
    <xf numFmtId="0" fontId="14" fillId="0" borderId="9" xfId="1" applyFont="1" applyFill="1" applyBorder="1" applyAlignment="1">
      <alignment wrapText="1"/>
    </xf>
    <xf numFmtId="0" fontId="14" fillId="0" borderId="2" xfId="6" applyFont="1" applyFill="1" applyBorder="1" applyAlignment="1">
      <alignment horizontal="right"/>
    </xf>
    <xf numFmtId="0" fontId="14" fillId="0" borderId="2" xfId="5" applyFont="1" applyFill="1" applyBorder="1" applyAlignment="1">
      <alignment horizontal="right"/>
    </xf>
    <xf numFmtId="0" fontId="14" fillId="0" borderId="2" xfId="8" applyFont="1" applyFill="1" applyBorder="1" applyAlignment="1">
      <alignment wrapText="1"/>
    </xf>
    <xf numFmtId="0" fontId="14" fillId="0" borderId="2" xfId="6" applyFont="1" applyFill="1" applyBorder="1"/>
    <xf numFmtId="165" fontId="15" fillId="4" borderId="2" xfId="7" applyNumberFormat="1" applyFont="1" applyFill="1" applyBorder="1" applyAlignment="1">
      <alignment horizontal="center" vertical="center"/>
    </xf>
    <xf numFmtId="0" fontId="14" fillId="0" borderId="2" xfId="8" applyFont="1" applyFill="1" applyBorder="1" applyAlignment="1">
      <alignment horizontal="left" vertical="center" wrapText="1"/>
    </xf>
    <xf numFmtId="0" fontId="15" fillId="0" borderId="2" xfId="8" applyFont="1" applyFill="1" applyBorder="1" applyAlignment="1">
      <alignment vertical="center" wrapText="1"/>
    </xf>
    <xf numFmtId="0" fontId="27" fillId="7" borderId="2" xfId="8" applyFont="1" applyFill="1" applyBorder="1" applyAlignment="1">
      <alignment vertical="top" wrapText="1"/>
    </xf>
    <xf numFmtId="0" fontId="27" fillId="7" borderId="2" xfId="8" applyFont="1" applyFill="1" applyBorder="1" applyAlignment="1">
      <alignment horizontal="left" vertical="center" wrapText="1"/>
    </xf>
    <xf numFmtId="0" fontId="27" fillId="7" borderId="2" xfId="8" applyFont="1" applyFill="1" applyBorder="1" applyAlignment="1">
      <alignment vertical="center" wrapText="1"/>
    </xf>
    <xf numFmtId="0" fontId="14" fillId="0" borderId="2" xfId="6" applyFont="1" applyFill="1" applyBorder="1" applyAlignment="1">
      <alignment wrapText="1"/>
    </xf>
    <xf numFmtId="0" fontId="14" fillId="7" borderId="2" xfId="6" applyFont="1" applyFill="1" applyBorder="1" applyAlignment="1">
      <alignment wrapText="1"/>
    </xf>
    <xf numFmtId="0" fontId="14" fillId="10" borderId="2" xfId="6" applyFont="1" applyFill="1" applyBorder="1" applyAlignment="1">
      <alignment wrapText="1"/>
    </xf>
    <xf numFmtId="0" fontId="14" fillId="9" borderId="2" xfId="6" applyFont="1" applyFill="1" applyBorder="1"/>
    <xf numFmtId="165" fontId="25" fillId="0" borderId="2" xfId="7" applyNumberFormat="1" applyFont="1" applyFill="1" applyBorder="1" applyAlignment="1">
      <alignment horizontal="center" vertical="center"/>
    </xf>
    <xf numFmtId="165" fontId="28" fillId="0" borderId="2" xfId="7" applyNumberFormat="1" applyFont="1" applyFill="1" applyBorder="1" applyAlignment="1">
      <alignment horizontal="center" vertical="center"/>
    </xf>
    <xf numFmtId="165" fontId="29" fillId="9" borderId="2" xfId="7" applyNumberFormat="1" applyFont="1" applyFill="1" applyBorder="1" applyAlignment="1">
      <alignment horizontal="right" vertical="center"/>
    </xf>
    <xf numFmtId="0" fontId="3" fillId="0" borderId="0" xfId="1" applyFont="1"/>
    <xf numFmtId="0" fontId="30"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1" fillId="0" borderId="0" xfId="1" applyFont="1" applyBorder="1" applyAlignment="1">
      <alignment vertical="center"/>
    </xf>
    <xf numFmtId="0" fontId="32"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0" fontId="15" fillId="0" borderId="2" xfId="3" applyFont="1" applyFill="1" applyBorder="1" applyAlignment="1">
      <alignment vertical="center" wrapText="1"/>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3" fillId="0" borderId="0" xfId="1" applyFont="1"/>
    <xf numFmtId="0" fontId="16" fillId="3" borderId="2" xfId="3" applyFont="1" applyFill="1" applyBorder="1"/>
    <xf numFmtId="0" fontId="16" fillId="3" borderId="2" xfId="3" applyFont="1" applyFill="1" applyBorder="1" applyAlignment="1">
      <alignment horizontal="left" vertical="center" wrapText="1"/>
    </xf>
    <xf numFmtId="0" fontId="15" fillId="0" borderId="6" xfId="3" applyFont="1" applyFill="1" applyBorder="1"/>
    <xf numFmtId="0" fontId="15" fillId="0" borderId="9" xfId="1" applyFont="1" applyFill="1" applyBorder="1" applyAlignment="1">
      <alignment vertical="center" wrapText="1"/>
    </xf>
    <xf numFmtId="0" fontId="25" fillId="11" borderId="2" xfId="10" applyFont="1" applyFill="1" applyBorder="1" applyAlignment="1">
      <alignment vertical="center" wrapText="1"/>
    </xf>
    <xf numFmtId="0" fontId="15" fillId="0" borderId="2" xfId="3" applyFont="1" applyFill="1" applyBorder="1" applyAlignment="1">
      <alignment horizontal="right"/>
    </xf>
    <xf numFmtId="0" fontId="15" fillId="11" borderId="2" xfId="10" applyFont="1" applyFill="1" applyBorder="1" applyAlignment="1">
      <alignment vertical="center" wrapText="1"/>
    </xf>
    <xf numFmtId="0" fontId="15" fillId="0" borderId="2" xfId="10" applyFont="1" applyFill="1" applyBorder="1" applyAlignment="1">
      <alignment vertical="center" wrapText="1"/>
    </xf>
    <xf numFmtId="0" fontId="15" fillId="0" borderId="2" xfId="5" applyFont="1" applyFill="1" applyBorder="1" applyAlignment="1">
      <alignment horizontal="right"/>
    </xf>
    <xf numFmtId="0" fontId="15" fillId="0" borderId="2" xfId="3" applyFont="1" applyFill="1" applyBorder="1"/>
    <xf numFmtId="0" fontId="15" fillId="0" borderId="2" xfId="8" applyFont="1" applyFill="1" applyBorder="1" applyAlignment="1">
      <alignment horizontal="left" vertical="center" wrapText="1"/>
    </xf>
    <xf numFmtId="0" fontId="13"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34" fillId="0" borderId="0" xfId="10" applyFont="1" applyFill="1"/>
    <xf numFmtId="0" fontId="25" fillId="0" borderId="0" xfId="10" applyFont="1" applyFill="1"/>
    <xf numFmtId="0" fontId="25" fillId="0" borderId="0" xfId="10" applyFont="1" applyFill="1" applyAlignment="1">
      <alignment vertical="center"/>
    </xf>
    <xf numFmtId="0" fontId="34" fillId="0" borderId="0" xfId="10" applyFont="1" applyFill="1" applyAlignment="1">
      <alignment vertical="center"/>
    </xf>
    <xf numFmtId="0" fontId="29" fillId="0" borderId="8" xfId="1" applyFont="1" applyBorder="1" applyAlignment="1">
      <alignment horizontal="center" vertical="center"/>
    </xf>
    <xf numFmtId="0" fontId="37"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2" xfId="10" applyFont="1" applyFill="1" applyBorder="1" applyAlignment="1">
      <alignment horizontal="center" vertical="center" wrapText="1"/>
    </xf>
    <xf numFmtId="0" fontId="25" fillId="0" borderId="2" xfId="5" applyFont="1" applyFill="1" applyBorder="1" applyAlignment="1">
      <alignment horizontal="center"/>
    </xf>
    <xf numFmtId="0" fontId="25" fillId="0" borderId="2" xfId="3" applyFont="1" applyFill="1" applyBorder="1" applyAlignment="1">
      <alignment vertical="center" wrapText="1"/>
    </xf>
    <xf numFmtId="165" fontId="25" fillId="9" borderId="2" xfId="7" applyNumberFormat="1" applyFont="1" applyFill="1" applyBorder="1" applyAlignment="1">
      <alignment horizontal="center" vertical="center"/>
    </xf>
    <xf numFmtId="165" fontId="25" fillId="0" borderId="0" xfId="10" applyNumberFormat="1" applyFont="1" applyFill="1"/>
    <xf numFmtId="165" fontId="25" fillId="9" borderId="2" xfId="11" applyNumberFormat="1" applyFont="1" applyFill="1" applyBorder="1" applyAlignment="1">
      <alignment wrapText="1"/>
    </xf>
    <xf numFmtId="165" fontId="25" fillId="0" borderId="2" xfId="11" applyNumberFormat="1" applyFont="1" applyFill="1" applyBorder="1" applyAlignment="1">
      <alignment wrapText="1"/>
    </xf>
    <xf numFmtId="0" fontId="25" fillId="0" borderId="2" xfId="8" applyFont="1" applyFill="1" applyBorder="1" applyAlignment="1">
      <alignment vertical="center" wrapText="1"/>
    </xf>
    <xf numFmtId="0" fontId="29" fillId="3" borderId="2" xfId="3" applyFont="1" applyFill="1" applyBorder="1"/>
    <xf numFmtId="0" fontId="29" fillId="3" borderId="2" xfId="3" applyFont="1" applyFill="1" applyBorder="1" applyAlignment="1">
      <alignment horizontal="left" vertical="center" wrapText="1"/>
    </xf>
    <xf numFmtId="165" fontId="29"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5" fillId="0" borderId="9" xfId="1" applyFont="1" applyFill="1" applyBorder="1" applyAlignment="1">
      <alignment vertical="center" wrapText="1"/>
    </xf>
    <xf numFmtId="0" fontId="29" fillId="3" borderId="2" xfId="3" applyFont="1" applyFill="1" applyBorder="1" applyAlignment="1">
      <alignment horizontal="center"/>
    </xf>
    <xf numFmtId="0" fontId="25" fillId="0" borderId="2" xfId="3" applyFont="1" applyFill="1" applyBorder="1" applyAlignment="1">
      <alignment horizontal="center"/>
    </xf>
    <xf numFmtId="0" fontId="25" fillId="0" borderId="2" xfId="10" applyFont="1" applyFill="1" applyBorder="1" applyAlignment="1">
      <alignment vertical="center" wrapText="1"/>
    </xf>
    <xf numFmtId="165" fontId="29" fillId="9" borderId="9" xfId="11" applyNumberFormat="1" applyFont="1" applyFill="1" applyBorder="1" applyAlignment="1">
      <alignment horizontal="right" vertical="center"/>
    </xf>
    <xf numFmtId="0" fontId="25" fillId="0" borderId="2" xfId="8" applyFont="1" applyFill="1" applyBorder="1" applyAlignment="1">
      <alignment horizontal="left" vertical="center" wrapText="1"/>
    </xf>
    <xf numFmtId="0" fontId="38" fillId="3" borderId="2" xfId="3" applyFont="1" applyFill="1" applyBorder="1" applyAlignment="1">
      <alignment horizontal="left" vertical="center" wrapText="1"/>
    </xf>
    <xf numFmtId="0" fontId="25" fillId="7" borderId="0" xfId="10" applyFont="1" applyFill="1"/>
    <xf numFmtId="0" fontId="34" fillId="7" borderId="0" xfId="10" applyFont="1" applyFill="1"/>
    <xf numFmtId="0" fontId="37" fillId="0" borderId="2" xfId="3" applyFont="1" applyFill="1" applyBorder="1" applyAlignment="1">
      <alignment vertical="center" wrapText="1"/>
    </xf>
    <xf numFmtId="165" fontId="25" fillId="9" borderId="2" xfId="11" applyNumberFormat="1" applyFont="1" applyFill="1" applyBorder="1" applyAlignment="1">
      <alignment vertical="center" wrapText="1"/>
    </xf>
    <xf numFmtId="165" fontId="34" fillId="0" borderId="0" xfId="10" applyNumberFormat="1" applyFont="1" applyFill="1"/>
    <xf numFmtId="0" fontId="39" fillId="0" borderId="0" xfId="10" applyFont="1" applyFill="1"/>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1" fillId="7" borderId="2" xfId="1" applyFont="1" applyFill="1" applyBorder="1" applyAlignment="1">
      <alignment horizontal="center"/>
    </xf>
    <xf numFmtId="0" fontId="35" fillId="0" borderId="0" xfId="10" applyFont="1" applyFill="1" applyAlignment="1">
      <alignment horizontal="center"/>
    </xf>
    <xf numFmtId="0" fontId="36" fillId="0" borderId="0" xfId="10" applyFont="1" applyFill="1" applyBorder="1" applyAlignment="1">
      <alignment horizontal="center" vertical="center" wrapText="1"/>
    </xf>
    <xf numFmtId="0" fontId="36" fillId="0" borderId="11" xfId="10"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10" xfId="10" applyFont="1" applyFill="1" applyBorder="1" applyAlignment="1">
      <alignment horizontal="center" vertical="center" wrapText="1"/>
    </xf>
    <xf numFmtId="0" fontId="29" fillId="0" borderId="3" xfId="1" applyFont="1" applyBorder="1" applyAlignment="1">
      <alignment horizontal="center" vertical="center"/>
    </xf>
    <xf numFmtId="0" fontId="29" fillId="0" borderId="4" xfId="1" applyFont="1" applyBorder="1" applyAlignment="1">
      <alignment horizontal="center" vertical="center"/>
    </xf>
    <xf numFmtId="0" fontId="38" fillId="3" borderId="6"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8" fillId="9" borderId="6" xfId="1" applyFont="1" applyFill="1" applyBorder="1" applyAlignment="1">
      <alignment horizontal="center" vertical="center" wrapText="1"/>
    </xf>
    <xf numFmtId="0" fontId="38"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10%20V&#1084;&#1086;%20&#1058;&#1055;&#1054;&#1052;&#1057;%20&#1080;&#1079;&#1084;&#1077;&#1085;&#1077;&#1085;&#1080;&#1103;\&#1088;&#1072;&#1073;&#1086;&#1095;&#1080;&#1077;%20&#1084;&#1072;&#1090;&#1077;&#1088;&#1080;&#1072;&#1083;&#1099;\&#1040;&#1055;&#1055;_&#1089;&#1087;&#1077;&#1094;&#1080;&#1072;&#1083;&#1100;&#1085;&#1086;&#1089;&#1090;&#1080;%20&#1085;&#1077;&#1086;&#1090;&#1083;&#1086;&#1078;%20&#1079;&#1072;&#1073;&#1086;&#1083;%20&#1055;&#1088;%2010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32_АПП_профил"/>
      <sheetName val="2023_АПП_забол"/>
      <sheetName val="2023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sheetData sheetId="1">
        <row r="10">
          <cell r="C10">
            <v>6406</v>
          </cell>
          <cell r="D10">
            <v>1402</v>
          </cell>
          <cell r="E10">
            <v>3569</v>
          </cell>
          <cell r="F10">
            <v>0</v>
          </cell>
          <cell r="G10">
            <v>298</v>
          </cell>
          <cell r="H10">
            <v>0</v>
          </cell>
          <cell r="I10">
            <v>2267</v>
          </cell>
          <cell r="J10">
            <v>1167</v>
          </cell>
          <cell r="K10">
            <v>1524</v>
          </cell>
          <cell r="L10">
            <v>290</v>
          </cell>
          <cell r="M10">
            <v>750</v>
          </cell>
          <cell r="N10">
            <v>3108</v>
          </cell>
          <cell r="O10">
            <v>2593</v>
          </cell>
          <cell r="P10">
            <v>989</v>
          </cell>
          <cell r="Q10">
            <v>571</v>
          </cell>
          <cell r="R10">
            <v>1118</v>
          </cell>
          <cell r="S10">
            <v>3027</v>
          </cell>
          <cell r="T10">
            <v>1693</v>
          </cell>
          <cell r="U10">
            <v>3281</v>
          </cell>
          <cell r="V10">
            <v>0</v>
          </cell>
          <cell r="W10">
            <v>5138</v>
          </cell>
          <cell r="X10">
            <v>7068</v>
          </cell>
          <cell r="Y10">
            <v>2460</v>
          </cell>
          <cell r="Z10">
            <v>57</v>
          </cell>
          <cell r="AA10">
            <v>48776</v>
          </cell>
          <cell r="AB10">
            <v>1150</v>
          </cell>
          <cell r="AC10">
            <v>49926</v>
          </cell>
        </row>
        <row r="11">
          <cell r="C11">
            <v>597</v>
          </cell>
          <cell r="D11">
            <v>1533</v>
          </cell>
          <cell r="E11">
            <v>1032</v>
          </cell>
          <cell r="F11">
            <v>0</v>
          </cell>
          <cell r="G11">
            <v>345</v>
          </cell>
          <cell r="H11">
            <v>0</v>
          </cell>
          <cell r="I11">
            <v>340</v>
          </cell>
          <cell r="J11">
            <v>0</v>
          </cell>
          <cell r="K11">
            <v>250</v>
          </cell>
          <cell r="L11">
            <v>41</v>
          </cell>
          <cell r="M11">
            <v>327</v>
          </cell>
          <cell r="N11">
            <v>1743</v>
          </cell>
          <cell r="O11">
            <v>645</v>
          </cell>
          <cell r="P11">
            <v>300</v>
          </cell>
          <cell r="Q11">
            <v>248</v>
          </cell>
          <cell r="R11">
            <v>481</v>
          </cell>
          <cell r="S11">
            <v>0</v>
          </cell>
          <cell r="T11">
            <v>1185</v>
          </cell>
          <cell r="U11">
            <v>0</v>
          </cell>
          <cell r="V11">
            <v>621</v>
          </cell>
          <cell r="W11">
            <v>420</v>
          </cell>
          <cell r="X11">
            <v>463</v>
          </cell>
          <cell r="Y11">
            <v>0</v>
          </cell>
          <cell r="Z11">
            <v>0</v>
          </cell>
          <cell r="AA11">
            <v>10571</v>
          </cell>
          <cell r="AB11">
            <v>0</v>
          </cell>
          <cell r="AC11">
            <v>10571</v>
          </cell>
        </row>
        <row r="12">
          <cell r="C12">
            <v>0</v>
          </cell>
          <cell r="D12">
            <v>0</v>
          </cell>
          <cell r="E12">
            <v>0</v>
          </cell>
          <cell r="F12">
            <v>2429</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16896</v>
          </cell>
          <cell r="Z12">
            <v>0</v>
          </cell>
          <cell r="AA12">
            <v>19325</v>
          </cell>
          <cell r="AB12">
            <v>1261</v>
          </cell>
          <cell r="AC12">
            <v>20586</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2563</v>
          </cell>
          <cell r="P14">
            <v>0</v>
          </cell>
          <cell r="Q14">
            <v>0</v>
          </cell>
          <cell r="R14">
            <v>0</v>
          </cell>
          <cell r="S14">
            <v>0</v>
          </cell>
          <cell r="T14">
            <v>0</v>
          </cell>
          <cell r="U14">
            <v>0</v>
          </cell>
          <cell r="V14">
            <v>0</v>
          </cell>
          <cell r="W14">
            <v>0</v>
          </cell>
          <cell r="X14">
            <v>0</v>
          </cell>
          <cell r="Y14">
            <v>0</v>
          </cell>
          <cell r="Z14">
            <v>0</v>
          </cell>
          <cell r="AA14">
            <v>2563</v>
          </cell>
          <cell r="AB14">
            <v>0</v>
          </cell>
          <cell r="AC14">
            <v>2563</v>
          </cell>
        </row>
        <row r="15">
          <cell r="C15">
            <v>7003</v>
          </cell>
          <cell r="D15">
            <v>2935</v>
          </cell>
          <cell r="E15">
            <v>4601</v>
          </cell>
          <cell r="F15">
            <v>2429</v>
          </cell>
          <cell r="G15">
            <v>643</v>
          </cell>
          <cell r="H15">
            <v>0</v>
          </cell>
          <cell r="I15">
            <v>2607</v>
          </cell>
          <cell r="J15">
            <v>1167</v>
          </cell>
          <cell r="K15">
            <v>1774</v>
          </cell>
          <cell r="L15">
            <v>331</v>
          </cell>
          <cell r="M15">
            <v>1077</v>
          </cell>
          <cell r="N15">
            <v>4851</v>
          </cell>
          <cell r="O15">
            <v>5801</v>
          </cell>
          <cell r="P15">
            <v>1289</v>
          </cell>
          <cell r="Q15">
            <v>819</v>
          </cell>
          <cell r="R15">
            <v>1599</v>
          </cell>
          <cell r="S15">
            <v>3027</v>
          </cell>
          <cell r="T15">
            <v>2878</v>
          </cell>
          <cell r="U15">
            <v>3281</v>
          </cell>
          <cell r="V15">
            <v>621</v>
          </cell>
          <cell r="W15">
            <v>5558</v>
          </cell>
          <cell r="X15">
            <v>7531</v>
          </cell>
          <cell r="Y15">
            <v>19356</v>
          </cell>
          <cell r="Z15">
            <v>57</v>
          </cell>
          <cell r="AA15">
            <v>81235</v>
          </cell>
          <cell r="AB15">
            <v>2411</v>
          </cell>
          <cell r="AC15">
            <v>83646</v>
          </cell>
        </row>
        <row r="16">
          <cell r="C16">
            <v>2764</v>
          </cell>
          <cell r="D16">
            <v>3538</v>
          </cell>
          <cell r="E16">
            <v>6133</v>
          </cell>
          <cell r="F16">
            <v>0</v>
          </cell>
          <cell r="G16">
            <v>4131</v>
          </cell>
          <cell r="H16">
            <v>5056</v>
          </cell>
          <cell r="I16">
            <v>8890</v>
          </cell>
          <cell r="J16">
            <v>633</v>
          </cell>
          <cell r="K16">
            <v>17586</v>
          </cell>
          <cell r="L16">
            <v>0</v>
          </cell>
          <cell r="M16">
            <v>950</v>
          </cell>
          <cell r="N16">
            <v>11246</v>
          </cell>
          <cell r="O16">
            <v>16993</v>
          </cell>
          <cell r="P16">
            <v>1721</v>
          </cell>
          <cell r="Q16">
            <v>0</v>
          </cell>
          <cell r="R16">
            <v>2323</v>
          </cell>
          <cell r="S16">
            <v>258422</v>
          </cell>
          <cell r="T16">
            <v>10033</v>
          </cell>
          <cell r="U16">
            <v>11034</v>
          </cell>
          <cell r="V16">
            <v>0</v>
          </cell>
          <cell r="W16">
            <v>28508</v>
          </cell>
          <cell r="X16">
            <v>11851</v>
          </cell>
          <cell r="Y16">
            <v>7163</v>
          </cell>
          <cell r="Z16">
            <v>630</v>
          </cell>
          <cell r="AA16">
            <v>409605</v>
          </cell>
          <cell r="AB16">
            <v>0</v>
          </cell>
          <cell r="AC16">
            <v>409605</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10872</v>
          </cell>
          <cell r="U17">
            <v>0</v>
          </cell>
          <cell r="V17">
            <v>0</v>
          </cell>
          <cell r="W17">
            <v>0</v>
          </cell>
          <cell r="X17">
            <v>0</v>
          </cell>
          <cell r="Y17">
            <v>0</v>
          </cell>
          <cell r="Z17">
            <v>0</v>
          </cell>
          <cell r="AA17">
            <v>10872</v>
          </cell>
          <cell r="AB17">
            <v>0</v>
          </cell>
          <cell r="AC17">
            <v>10872</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307256</v>
          </cell>
          <cell r="AC19">
            <v>307256</v>
          </cell>
        </row>
        <row r="20">
          <cell r="C20">
            <v>47677</v>
          </cell>
          <cell r="D20">
            <v>0</v>
          </cell>
          <cell r="E20">
            <v>0</v>
          </cell>
          <cell r="F20">
            <v>0</v>
          </cell>
          <cell r="G20">
            <v>0</v>
          </cell>
          <cell r="H20">
            <v>0</v>
          </cell>
          <cell r="I20">
            <v>0</v>
          </cell>
          <cell r="J20">
            <v>0</v>
          </cell>
          <cell r="K20">
            <v>0</v>
          </cell>
          <cell r="L20">
            <v>0</v>
          </cell>
          <cell r="M20">
            <v>207</v>
          </cell>
          <cell r="N20">
            <v>0</v>
          </cell>
          <cell r="O20">
            <v>0</v>
          </cell>
          <cell r="P20">
            <v>0</v>
          </cell>
          <cell r="Q20">
            <v>0</v>
          </cell>
          <cell r="R20">
            <v>0</v>
          </cell>
          <cell r="S20">
            <v>0</v>
          </cell>
          <cell r="T20">
            <v>0</v>
          </cell>
          <cell r="U20">
            <v>0</v>
          </cell>
          <cell r="V20">
            <v>0</v>
          </cell>
          <cell r="W20">
            <v>0</v>
          </cell>
          <cell r="X20">
            <v>271</v>
          </cell>
          <cell r="Y20">
            <v>0</v>
          </cell>
          <cell r="Z20">
            <v>0</v>
          </cell>
          <cell r="AA20">
            <v>48155</v>
          </cell>
          <cell r="AB20">
            <v>0</v>
          </cell>
          <cell r="AC20">
            <v>48155</v>
          </cell>
        </row>
        <row r="21">
          <cell r="C21">
            <v>3090</v>
          </cell>
          <cell r="D21">
            <v>2960</v>
          </cell>
          <cell r="E21">
            <v>1844</v>
          </cell>
          <cell r="F21">
            <v>0</v>
          </cell>
          <cell r="G21">
            <v>3140</v>
          </cell>
          <cell r="H21">
            <v>5220</v>
          </cell>
          <cell r="I21">
            <v>144</v>
          </cell>
          <cell r="J21">
            <v>0</v>
          </cell>
          <cell r="K21">
            <v>5850</v>
          </cell>
          <cell r="L21">
            <v>0</v>
          </cell>
          <cell r="M21">
            <v>1614</v>
          </cell>
          <cell r="N21">
            <v>7077</v>
          </cell>
          <cell r="O21">
            <v>7191</v>
          </cell>
          <cell r="P21">
            <v>0</v>
          </cell>
          <cell r="Q21">
            <v>124014</v>
          </cell>
          <cell r="R21">
            <v>2305</v>
          </cell>
          <cell r="S21">
            <v>0</v>
          </cell>
          <cell r="T21">
            <v>4018</v>
          </cell>
          <cell r="U21">
            <v>0</v>
          </cell>
          <cell r="V21">
            <v>1754</v>
          </cell>
          <cell r="W21">
            <v>5718</v>
          </cell>
          <cell r="X21">
            <v>1346</v>
          </cell>
          <cell r="Y21">
            <v>0</v>
          </cell>
          <cell r="Z21">
            <v>0</v>
          </cell>
          <cell r="AA21">
            <v>177285</v>
          </cell>
          <cell r="AB21">
            <v>0</v>
          </cell>
          <cell r="AC21">
            <v>177285</v>
          </cell>
        </row>
        <row r="22">
          <cell r="C22">
            <v>53531</v>
          </cell>
          <cell r="D22">
            <v>6498</v>
          </cell>
          <cell r="E22">
            <v>7977</v>
          </cell>
          <cell r="F22">
            <v>0</v>
          </cell>
          <cell r="G22">
            <v>7271</v>
          </cell>
          <cell r="H22">
            <v>10276</v>
          </cell>
          <cell r="I22">
            <v>9034</v>
          </cell>
          <cell r="J22">
            <v>633</v>
          </cell>
          <cell r="K22">
            <v>23436</v>
          </cell>
          <cell r="L22">
            <v>0</v>
          </cell>
          <cell r="M22">
            <v>2771</v>
          </cell>
          <cell r="N22">
            <v>18323</v>
          </cell>
          <cell r="O22">
            <v>24184</v>
          </cell>
          <cell r="P22">
            <v>1721</v>
          </cell>
          <cell r="Q22">
            <v>124014</v>
          </cell>
          <cell r="R22">
            <v>4628</v>
          </cell>
          <cell r="S22">
            <v>258422</v>
          </cell>
          <cell r="T22">
            <v>24923</v>
          </cell>
          <cell r="U22">
            <v>11034</v>
          </cell>
          <cell r="V22">
            <v>1754</v>
          </cell>
          <cell r="W22">
            <v>34226</v>
          </cell>
          <cell r="X22">
            <v>13468</v>
          </cell>
          <cell r="Y22">
            <v>7163</v>
          </cell>
          <cell r="Z22">
            <v>630</v>
          </cell>
          <cell r="AA22">
            <v>645917</v>
          </cell>
          <cell r="AB22">
            <v>307256</v>
          </cell>
          <cell r="AC22">
            <v>953173</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48319</v>
          </cell>
          <cell r="AC23">
            <v>48319</v>
          </cell>
        </row>
        <row r="24">
          <cell r="C24">
            <v>13798</v>
          </cell>
          <cell r="D24">
            <v>1323</v>
          </cell>
          <cell r="E24">
            <v>399</v>
          </cell>
          <cell r="F24">
            <v>0</v>
          </cell>
          <cell r="G24">
            <v>167</v>
          </cell>
          <cell r="H24">
            <v>1416</v>
          </cell>
          <cell r="I24">
            <v>0</v>
          </cell>
          <cell r="J24">
            <v>0</v>
          </cell>
          <cell r="K24">
            <v>0</v>
          </cell>
          <cell r="L24">
            <v>0</v>
          </cell>
          <cell r="M24">
            <v>205</v>
          </cell>
          <cell r="N24">
            <v>2250</v>
          </cell>
          <cell r="O24">
            <v>263</v>
          </cell>
          <cell r="P24">
            <v>252</v>
          </cell>
          <cell r="Q24">
            <v>26516</v>
          </cell>
          <cell r="R24">
            <v>0</v>
          </cell>
          <cell r="S24">
            <v>0</v>
          </cell>
          <cell r="T24">
            <v>950</v>
          </cell>
          <cell r="U24">
            <v>0</v>
          </cell>
          <cell r="V24">
            <v>334</v>
          </cell>
          <cell r="W24">
            <v>1005</v>
          </cell>
          <cell r="X24">
            <v>968</v>
          </cell>
          <cell r="Y24">
            <v>0</v>
          </cell>
          <cell r="Z24">
            <v>0</v>
          </cell>
          <cell r="AA24">
            <v>49846</v>
          </cell>
          <cell r="AB24">
            <v>2143</v>
          </cell>
          <cell r="AC24">
            <v>51989</v>
          </cell>
        </row>
        <row r="25">
          <cell r="C25">
            <v>3463</v>
          </cell>
          <cell r="D25">
            <v>0</v>
          </cell>
          <cell r="E25">
            <v>779</v>
          </cell>
          <cell r="F25">
            <v>0</v>
          </cell>
          <cell r="G25">
            <v>0</v>
          </cell>
          <cell r="H25">
            <v>1828</v>
          </cell>
          <cell r="I25">
            <v>245</v>
          </cell>
          <cell r="J25">
            <v>0</v>
          </cell>
          <cell r="K25">
            <v>5290</v>
          </cell>
          <cell r="L25">
            <v>299</v>
          </cell>
          <cell r="M25">
            <v>0</v>
          </cell>
          <cell r="N25">
            <v>2765</v>
          </cell>
          <cell r="O25">
            <v>3331</v>
          </cell>
          <cell r="P25">
            <v>0</v>
          </cell>
          <cell r="Q25">
            <v>2931</v>
          </cell>
          <cell r="R25">
            <v>691</v>
          </cell>
          <cell r="S25">
            <v>28527</v>
          </cell>
          <cell r="T25">
            <v>3744</v>
          </cell>
          <cell r="U25">
            <v>2942</v>
          </cell>
          <cell r="V25">
            <v>0</v>
          </cell>
          <cell r="W25">
            <v>2007</v>
          </cell>
          <cell r="X25">
            <v>600</v>
          </cell>
          <cell r="Y25">
            <v>2798</v>
          </cell>
          <cell r="Z25">
            <v>0</v>
          </cell>
          <cell r="AA25">
            <v>62240</v>
          </cell>
          <cell r="AB25">
            <v>7574</v>
          </cell>
          <cell r="AC25">
            <v>69814</v>
          </cell>
        </row>
        <row r="26">
          <cell r="C26">
            <v>17261</v>
          </cell>
          <cell r="D26">
            <v>1323</v>
          </cell>
          <cell r="E26">
            <v>1178</v>
          </cell>
          <cell r="F26">
            <v>0</v>
          </cell>
          <cell r="G26">
            <v>167</v>
          </cell>
          <cell r="H26">
            <v>3244</v>
          </cell>
          <cell r="I26">
            <v>245</v>
          </cell>
          <cell r="J26">
            <v>0</v>
          </cell>
          <cell r="K26">
            <v>5290</v>
          </cell>
          <cell r="L26">
            <v>299</v>
          </cell>
          <cell r="M26">
            <v>205</v>
          </cell>
          <cell r="N26">
            <v>5015</v>
          </cell>
          <cell r="O26">
            <v>3594</v>
          </cell>
          <cell r="P26">
            <v>252</v>
          </cell>
          <cell r="Q26">
            <v>29447</v>
          </cell>
          <cell r="R26">
            <v>691</v>
          </cell>
          <cell r="S26">
            <v>28527</v>
          </cell>
          <cell r="T26">
            <v>4694</v>
          </cell>
          <cell r="U26">
            <v>2942</v>
          </cell>
          <cell r="V26">
            <v>334</v>
          </cell>
          <cell r="W26">
            <v>3012</v>
          </cell>
          <cell r="X26">
            <v>1568</v>
          </cell>
          <cell r="Y26">
            <v>2798</v>
          </cell>
          <cell r="Z26">
            <v>0</v>
          </cell>
          <cell r="AA26">
            <v>112086</v>
          </cell>
          <cell r="AB26">
            <v>58036</v>
          </cell>
          <cell r="AC26">
            <v>170122</v>
          </cell>
        </row>
        <row r="27">
          <cell r="C27">
            <v>973</v>
          </cell>
          <cell r="D27">
            <v>0</v>
          </cell>
          <cell r="E27">
            <v>0</v>
          </cell>
          <cell r="F27">
            <v>0</v>
          </cell>
          <cell r="G27">
            <v>655</v>
          </cell>
          <cell r="H27">
            <v>0</v>
          </cell>
          <cell r="I27">
            <v>0</v>
          </cell>
          <cell r="J27">
            <v>0</v>
          </cell>
          <cell r="K27">
            <v>0</v>
          </cell>
          <cell r="L27">
            <v>0</v>
          </cell>
          <cell r="M27">
            <v>0</v>
          </cell>
          <cell r="N27">
            <v>419</v>
          </cell>
          <cell r="O27">
            <v>0</v>
          </cell>
          <cell r="P27">
            <v>0</v>
          </cell>
          <cell r="Q27">
            <v>2743</v>
          </cell>
          <cell r="R27">
            <v>0</v>
          </cell>
          <cell r="S27">
            <v>5189</v>
          </cell>
          <cell r="T27">
            <v>1120</v>
          </cell>
          <cell r="U27">
            <v>0</v>
          </cell>
          <cell r="V27">
            <v>0</v>
          </cell>
          <cell r="W27">
            <v>980</v>
          </cell>
          <cell r="X27">
            <v>0</v>
          </cell>
          <cell r="Y27">
            <v>0</v>
          </cell>
          <cell r="Z27">
            <v>0</v>
          </cell>
          <cell r="AA27">
            <v>12079</v>
          </cell>
          <cell r="AB27">
            <v>7010</v>
          </cell>
          <cell r="AC27">
            <v>19089</v>
          </cell>
        </row>
        <row r="28">
          <cell r="C28">
            <v>0</v>
          </cell>
          <cell r="D28">
            <v>0</v>
          </cell>
          <cell r="E28">
            <v>0</v>
          </cell>
          <cell r="F28">
            <v>0</v>
          </cell>
          <cell r="G28">
            <v>405</v>
          </cell>
          <cell r="H28">
            <v>1058</v>
          </cell>
          <cell r="I28">
            <v>990</v>
          </cell>
          <cell r="J28">
            <v>0</v>
          </cell>
          <cell r="K28">
            <v>1190</v>
          </cell>
          <cell r="L28">
            <v>0</v>
          </cell>
          <cell r="M28">
            <v>0</v>
          </cell>
          <cell r="N28">
            <v>489</v>
          </cell>
          <cell r="O28">
            <v>0</v>
          </cell>
          <cell r="P28">
            <v>0</v>
          </cell>
          <cell r="Q28">
            <v>1214</v>
          </cell>
          <cell r="R28">
            <v>0</v>
          </cell>
          <cell r="S28">
            <v>12296</v>
          </cell>
          <cell r="T28">
            <v>0</v>
          </cell>
          <cell r="U28">
            <v>522</v>
          </cell>
          <cell r="V28">
            <v>0</v>
          </cell>
          <cell r="W28">
            <v>2600</v>
          </cell>
          <cell r="X28">
            <v>594</v>
          </cell>
          <cell r="Y28">
            <v>1167</v>
          </cell>
          <cell r="Z28">
            <v>0</v>
          </cell>
          <cell r="AA28">
            <v>22525</v>
          </cell>
          <cell r="AB28">
            <v>11492</v>
          </cell>
          <cell r="AC28">
            <v>34017</v>
          </cell>
        </row>
        <row r="29">
          <cell r="C29">
            <v>2389</v>
          </cell>
          <cell r="D29">
            <v>0</v>
          </cell>
          <cell r="E29">
            <v>0</v>
          </cell>
          <cell r="F29">
            <v>0</v>
          </cell>
          <cell r="G29">
            <v>388</v>
          </cell>
          <cell r="H29">
            <v>921</v>
          </cell>
          <cell r="I29">
            <v>1090</v>
          </cell>
          <cell r="J29">
            <v>0</v>
          </cell>
          <cell r="K29">
            <v>3539</v>
          </cell>
          <cell r="L29">
            <v>0</v>
          </cell>
          <cell r="M29">
            <v>383</v>
          </cell>
          <cell r="N29">
            <v>1332</v>
          </cell>
          <cell r="O29">
            <v>797</v>
          </cell>
          <cell r="P29">
            <v>0</v>
          </cell>
          <cell r="Q29">
            <v>5103</v>
          </cell>
          <cell r="R29">
            <v>0</v>
          </cell>
          <cell r="S29">
            <v>14898</v>
          </cell>
          <cell r="T29">
            <v>1150</v>
          </cell>
          <cell r="U29">
            <v>1092</v>
          </cell>
          <cell r="V29">
            <v>0</v>
          </cell>
          <cell r="W29">
            <v>2333</v>
          </cell>
          <cell r="X29">
            <v>995</v>
          </cell>
          <cell r="Y29">
            <v>888</v>
          </cell>
          <cell r="Z29">
            <v>0</v>
          </cell>
          <cell r="AA29">
            <v>37298</v>
          </cell>
          <cell r="AB29">
            <v>15119</v>
          </cell>
          <cell r="AC29">
            <v>52417</v>
          </cell>
        </row>
        <row r="30">
          <cell r="C30">
            <v>4069</v>
          </cell>
          <cell r="D30">
            <v>0</v>
          </cell>
          <cell r="E30">
            <v>0</v>
          </cell>
          <cell r="F30">
            <v>0</v>
          </cell>
          <cell r="G30">
            <v>0</v>
          </cell>
          <cell r="H30">
            <v>0</v>
          </cell>
          <cell r="I30">
            <v>0</v>
          </cell>
          <cell r="J30">
            <v>0</v>
          </cell>
          <cell r="K30">
            <v>3310</v>
          </cell>
          <cell r="L30">
            <v>0</v>
          </cell>
          <cell r="M30">
            <v>0</v>
          </cell>
          <cell r="N30">
            <v>2140</v>
          </cell>
          <cell r="O30">
            <v>2287</v>
          </cell>
          <cell r="P30">
            <v>0</v>
          </cell>
          <cell r="Q30">
            <v>9333</v>
          </cell>
          <cell r="R30">
            <v>0</v>
          </cell>
          <cell r="S30">
            <v>22741</v>
          </cell>
          <cell r="T30">
            <v>1600</v>
          </cell>
          <cell r="U30">
            <v>620</v>
          </cell>
          <cell r="V30">
            <v>0</v>
          </cell>
          <cell r="W30">
            <v>2050</v>
          </cell>
          <cell r="X30">
            <v>580</v>
          </cell>
          <cell r="Y30">
            <v>317</v>
          </cell>
          <cell r="Z30">
            <v>0</v>
          </cell>
          <cell r="AA30">
            <v>49047</v>
          </cell>
          <cell r="AB30">
            <v>15111</v>
          </cell>
          <cell r="AC30">
            <v>64158</v>
          </cell>
        </row>
        <row r="31">
          <cell r="C31">
            <v>2189</v>
          </cell>
          <cell r="D31">
            <v>0</v>
          </cell>
          <cell r="E31">
            <v>0</v>
          </cell>
          <cell r="F31">
            <v>0</v>
          </cell>
          <cell r="G31">
            <v>655</v>
          </cell>
          <cell r="H31">
            <v>0</v>
          </cell>
          <cell r="I31">
            <v>253</v>
          </cell>
          <cell r="J31">
            <v>0</v>
          </cell>
          <cell r="K31">
            <v>1110</v>
          </cell>
          <cell r="L31">
            <v>0</v>
          </cell>
          <cell r="M31">
            <v>0</v>
          </cell>
          <cell r="N31">
            <v>838</v>
          </cell>
          <cell r="O31">
            <v>224</v>
          </cell>
          <cell r="P31">
            <v>0</v>
          </cell>
          <cell r="Q31">
            <v>1886</v>
          </cell>
          <cell r="R31">
            <v>0</v>
          </cell>
          <cell r="S31">
            <v>8561</v>
          </cell>
          <cell r="T31">
            <v>1120</v>
          </cell>
          <cell r="U31">
            <v>0</v>
          </cell>
          <cell r="V31">
            <v>0</v>
          </cell>
          <cell r="W31">
            <v>457</v>
          </cell>
          <cell r="X31">
            <v>0</v>
          </cell>
          <cell r="Y31">
            <v>0</v>
          </cell>
          <cell r="Z31">
            <v>0</v>
          </cell>
          <cell r="AA31">
            <v>17293</v>
          </cell>
          <cell r="AB31">
            <v>5748</v>
          </cell>
          <cell r="AC31">
            <v>23041</v>
          </cell>
        </row>
        <row r="32">
          <cell r="C32">
            <v>927</v>
          </cell>
          <cell r="D32">
            <v>0</v>
          </cell>
          <cell r="E32">
            <v>0</v>
          </cell>
          <cell r="F32">
            <v>0</v>
          </cell>
          <cell r="G32">
            <v>595</v>
          </cell>
          <cell r="H32">
            <v>0</v>
          </cell>
          <cell r="I32">
            <v>0</v>
          </cell>
          <cell r="J32">
            <v>0</v>
          </cell>
          <cell r="K32">
            <v>1057</v>
          </cell>
          <cell r="L32">
            <v>0</v>
          </cell>
          <cell r="M32">
            <v>0</v>
          </cell>
          <cell r="N32">
            <v>798</v>
          </cell>
          <cell r="O32">
            <v>855</v>
          </cell>
          <cell r="P32">
            <v>0</v>
          </cell>
          <cell r="Q32">
            <v>762</v>
          </cell>
          <cell r="R32">
            <v>0</v>
          </cell>
          <cell r="S32">
            <v>5477</v>
          </cell>
          <cell r="T32">
            <v>0</v>
          </cell>
          <cell r="U32">
            <v>0</v>
          </cell>
          <cell r="V32">
            <v>0</v>
          </cell>
          <cell r="W32">
            <v>1089</v>
          </cell>
          <cell r="X32">
            <v>0</v>
          </cell>
          <cell r="Y32">
            <v>833</v>
          </cell>
          <cell r="Z32">
            <v>0</v>
          </cell>
          <cell r="AA32">
            <v>12393</v>
          </cell>
          <cell r="AB32">
            <v>4220</v>
          </cell>
          <cell r="AC32">
            <v>16613</v>
          </cell>
        </row>
        <row r="33">
          <cell r="C33">
            <v>5601</v>
          </cell>
          <cell r="D33">
            <v>0</v>
          </cell>
          <cell r="E33">
            <v>0</v>
          </cell>
          <cell r="F33">
            <v>0</v>
          </cell>
          <cell r="G33">
            <v>952</v>
          </cell>
          <cell r="H33">
            <v>379</v>
          </cell>
          <cell r="I33">
            <v>0</v>
          </cell>
          <cell r="J33">
            <v>0</v>
          </cell>
          <cell r="K33">
            <v>1359</v>
          </cell>
          <cell r="L33">
            <v>0</v>
          </cell>
          <cell r="M33">
            <v>0</v>
          </cell>
          <cell r="N33">
            <v>840</v>
          </cell>
          <cell r="O33">
            <v>0</v>
          </cell>
          <cell r="P33">
            <v>696</v>
          </cell>
          <cell r="Q33">
            <v>8791</v>
          </cell>
          <cell r="R33">
            <v>0</v>
          </cell>
          <cell r="S33">
            <v>26626</v>
          </cell>
          <cell r="T33">
            <v>1247</v>
          </cell>
          <cell r="U33">
            <v>1235</v>
          </cell>
          <cell r="V33">
            <v>0</v>
          </cell>
          <cell r="W33">
            <v>4067</v>
          </cell>
          <cell r="X33">
            <v>1428</v>
          </cell>
          <cell r="Y33">
            <v>1163</v>
          </cell>
          <cell r="Z33">
            <v>0</v>
          </cell>
          <cell r="AA33">
            <v>54384</v>
          </cell>
          <cell r="AB33">
            <v>0</v>
          </cell>
          <cell r="AC33">
            <v>54384</v>
          </cell>
        </row>
        <row r="34">
          <cell r="C34">
            <v>2920</v>
          </cell>
          <cell r="D34">
            <v>0</v>
          </cell>
          <cell r="E34">
            <v>0</v>
          </cell>
          <cell r="F34">
            <v>0</v>
          </cell>
          <cell r="G34">
            <v>863</v>
          </cell>
          <cell r="H34">
            <v>692</v>
          </cell>
          <cell r="I34">
            <v>0</v>
          </cell>
          <cell r="J34">
            <v>0</v>
          </cell>
          <cell r="K34">
            <v>1982</v>
          </cell>
          <cell r="L34">
            <v>0</v>
          </cell>
          <cell r="M34">
            <v>0</v>
          </cell>
          <cell r="N34">
            <v>1677</v>
          </cell>
          <cell r="O34">
            <v>1800</v>
          </cell>
          <cell r="P34">
            <v>0</v>
          </cell>
          <cell r="Q34">
            <v>4429</v>
          </cell>
          <cell r="R34">
            <v>0</v>
          </cell>
          <cell r="S34">
            <v>9420</v>
          </cell>
          <cell r="T34">
            <v>1600</v>
          </cell>
          <cell r="U34">
            <v>0</v>
          </cell>
          <cell r="V34">
            <v>0</v>
          </cell>
          <cell r="W34">
            <v>2573</v>
          </cell>
          <cell r="X34">
            <v>1032</v>
          </cell>
          <cell r="Y34">
            <v>625</v>
          </cell>
          <cell r="Z34">
            <v>0</v>
          </cell>
          <cell r="AA34">
            <v>29613</v>
          </cell>
          <cell r="AB34">
            <v>12418</v>
          </cell>
          <cell r="AC34">
            <v>42031</v>
          </cell>
        </row>
        <row r="35">
          <cell r="C35">
            <v>1188</v>
          </cell>
          <cell r="D35">
            <v>0</v>
          </cell>
          <cell r="E35">
            <v>0</v>
          </cell>
          <cell r="F35">
            <v>0</v>
          </cell>
          <cell r="G35">
            <v>248</v>
          </cell>
          <cell r="H35">
            <v>0</v>
          </cell>
          <cell r="I35">
            <v>0</v>
          </cell>
          <cell r="J35">
            <v>0</v>
          </cell>
          <cell r="K35">
            <v>552</v>
          </cell>
          <cell r="L35">
            <v>0</v>
          </cell>
          <cell r="M35">
            <v>0</v>
          </cell>
          <cell r="N35">
            <v>950</v>
          </cell>
          <cell r="O35">
            <v>861</v>
          </cell>
          <cell r="P35">
            <v>0</v>
          </cell>
          <cell r="Q35">
            <v>1574</v>
          </cell>
          <cell r="R35">
            <v>0</v>
          </cell>
          <cell r="S35">
            <v>6129</v>
          </cell>
          <cell r="T35">
            <v>0</v>
          </cell>
          <cell r="U35">
            <v>0</v>
          </cell>
          <cell r="V35">
            <v>0</v>
          </cell>
          <cell r="W35">
            <v>802</v>
          </cell>
          <cell r="X35">
            <v>0</v>
          </cell>
          <cell r="Y35">
            <v>0</v>
          </cell>
          <cell r="Z35">
            <v>0</v>
          </cell>
          <cell r="AA35">
            <v>12304</v>
          </cell>
          <cell r="AB35">
            <v>3859</v>
          </cell>
          <cell r="AC35">
            <v>16163</v>
          </cell>
        </row>
        <row r="36">
          <cell r="C36">
            <v>1401</v>
          </cell>
          <cell r="D36">
            <v>0</v>
          </cell>
          <cell r="E36">
            <v>0</v>
          </cell>
          <cell r="F36">
            <v>0</v>
          </cell>
          <cell r="G36">
            <v>566</v>
          </cell>
          <cell r="H36">
            <v>0</v>
          </cell>
          <cell r="I36">
            <v>0</v>
          </cell>
          <cell r="J36">
            <v>0</v>
          </cell>
          <cell r="K36">
            <v>1145</v>
          </cell>
          <cell r="L36">
            <v>0</v>
          </cell>
          <cell r="M36">
            <v>0</v>
          </cell>
          <cell r="N36">
            <v>893</v>
          </cell>
          <cell r="O36">
            <v>930</v>
          </cell>
          <cell r="P36">
            <v>0</v>
          </cell>
          <cell r="Q36">
            <v>3148</v>
          </cell>
          <cell r="R36">
            <v>0</v>
          </cell>
          <cell r="S36">
            <v>9157</v>
          </cell>
          <cell r="T36">
            <v>0</v>
          </cell>
          <cell r="U36">
            <v>0</v>
          </cell>
          <cell r="V36">
            <v>0</v>
          </cell>
          <cell r="W36">
            <v>2208</v>
          </cell>
          <cell r="X36">
            <v>0</v>
          </cell>
          <cell r="Y36">
            <v>1000</v>
          </cell>
          <cell r="Z36">
            <v>0</v>
          </cell>
          <cell r="AA36">
            <v>20448</v>
          </cell>
          <cell r="AB36">
            <v>5507</v>
          </cell>
          <cell r="AC36">
            <v>25955</v>
          </cell>
        </row>
        <row r="37">
          <cell r="C37">
            <v>2877</v>
          </cell>
          <cell r="D37">
            <v>0</v>
          </cell>
          <cell r="E37">
            <v>0</v>
          </cell>
          <cell r="F37">
            <v>0</v>
          </cell>
          <cell r="G37">
            <v>821</v>
          </cell>
          <cell r="H37">
            <v>573</v>
          </cell>
          <cell r="I37">
            <v>577</v>
          </cell>
          <cell r="J37">
            <v>0</v>
          </cell>
          <cell r="K37">
            <v>1107</v>
          </cell>
          <cell r="L37">
            <v>0</v>
          </cell>
          <cell r="M37">
            <v>0</v>
          </cell>
          <cell r="N37">
            <v>479</v>
          </cell>
          <cell r="O37">
            <v>1426</v>
          </cell>
          <cell r="P37">
            <v>0</v>
          </cell>
          <cell r="Q37">
            <v>5107</v>
          </cell>
          <cell r="R37">
            <v>0</v>
          </cell>
          <cell r="S37">
            <v>13226</v>
          </cell>
          <cell r="T37">
            <v>1104</v>
          </cell>
          <cell r="U37">
            <v>1243</v>
          </cell>
          <cell r="V37">
            <v>0</v>
          </cell>
          <cell r="W37">
            <v>873</v>
          </cell>
          <cell r="X37">
            <v>619</v>
          </cell>
          <cell r="Y37">
            <v>862</v>
          </cell>
          <cell r="Z37">
            <v>0</v>
          </cell>
          <cell r="AA37">
            <v>30894</v>
          </cell>
          <cell r="AB37">
            <v>6582</v>
          </cell>
          <cell r="AC37">
            <v>37476</v>
          </cell>
        </row>
        <row r="38">
          <cell r="C38">
            <v>2641</v>
          </cell>
          <cell r="D38">
            <v>0</v>
          </cell>
          <cell r="E38">
            <v>0</v>
          </cell>
          <cell r="F38">
            <v>0</v>
          </cell>
          <cell r="G38">
            <v>714</v>
          </cell>
          <cell r="H38">
            <v>573</v>
          </cell>
          <cell r="I38">
            <v>0</v>
          </cell>
          <cell r="J38">
            <v>0</v>
          </cell>
          <cell r="K38">
            <v>1428</v>
          </cell>
          <cell r="L38">
            <v>0</v>
          </cell>
          <cell r="M38">
            <v>0</v>
          </cell>
          <cell r="N38">
            <v>958</v>
          </cell>
          <cell r="O38">
            <v>1923</v>
          </cell>
          <cell r="P38">
            <v>0</v>
          </cell>
          <cell r="Q38">
            <v>11290</v>
          </cell>
          <cell r="R38">
            <v>0</v>
          </cell>
          <cell r="S38">
            <v>19578</v>
          </cell>
          <cell r="T38">
            <v>1120</v>
          </cell>
          <cell r="U38">
            <v>648</v>
          </cell>
          <cell r="V38">
            <v>162</v>
          </cell>
          <cell r="W38">
            <v>1960</v>
          </cell>
          <cell r="X38">
            <v>774</v>
          </cell>
          <cell r="Y38">
            <v>250</v>
          </cell>
          <cell r="Z38">
            <v>0</v>
          </cell>
          <cell r="AA38">
            <v>44019</v>
          </cell>
          <cell r="AB38">
            <v>31000</v>
          </cell>
          <cell r="AC38">
            <v>75019</v>
          </cell>
        </row>
        <row r="39">
          <cell r="C39">
            <v>3003</v>
          </cell>
          <cell r="D39">
            <v>0</v>
          </cell>
          <cell r="E39">
            <v>0</v>
          </cell>
          <cell r="F39">
            <v>0</v>
          </cell>
          <cell r="G39">
            <v>833</v>
          </cell>
          <cell r="H39">
            <v>0</v>
          </cell>
          <cell r="I39">
            <v>0</v>
          </cell>
          <cell r="J39">
            <v>0</v>
          </cell>
          <cell r="K39">
            <v>1093</v>
          </cell>
          <cell r="L39">
            <v>0</v>
          </cell>
          <cell r="M39">
            <v>0</v>
          </cell>
          <cell r="N39">
            <v>2096</v>
          </cell>
          <cell r="O39">
            <v>1485</v>
          </cell>
          <cell r="P39">
            <v>0</v>
          </cell>
          <cell r="Q39">
            <v>0</v>
          </cell>
          <cell r="R39">
            <v>0</v>
          </cell>
          <cell r="S39">
            <v>20305</v>
          </cell>
          <cell r="T39">
            <v>170</v>
          </cell>
          <cell r="U39">
            <v>0</v>
          </cell>
          <cell r="V39">
            <v>0</v>
          </cell>
          <cell r="W39">
            <v>1107</v>
          </cell>
          <cell r="X39">
            <v>1193</v>
          </cell>
          <cell r="Y39">
            <v>500</v>
          </cell>
          <cell r="Z39">
            <v>0</v>
          </cell>
          <cell r="AA39">
            <v>31785</v>
          </cell>
          <cell r="AB39">
            <v>15438</v>
          </cell>
          <cell r="AC39">
            <v>47223</v>
          </cell>
        </row>
        <row r="40">
          <cell r="C40">
            <v>6862</v>
          </cell>
          <cell r="D40">
            <v>0</v>
          </cell>
          <cell r="E40">
            <v>0</v>
          </cell>
          <cell r="F40">
            <v>0</v>
          </cell>
          <cell r="G40">
            <v>1055</v>
          </cell>
          <cell r="H40">
            <v>1275</v>
          </cell>
          <cell r="I40">
            <v>1997</v>
          </cell>
          <cell r="J40">
            <v>0</v>
          </cell>
          <cell r="K40">
            <v>5588</v>
          </cell>
          <cell r="L40">
            <v>0</v>
          </cell>
          <cell r="M40">
            <v>0</v>
          </cell>
          <cell r="N40">
            <v>895</v>
          </cell>
          <cell r="O40">
            <v>2958</v>
          </cell>
          <cell r="P40">
            <v>0</v>
          </cell>
          <cell r="Q40">
            <v>7386</v>
          </cell>
          <cell r="R40">
            <v>551</v>
          </cell>
          <cell r="S40">
            <v>30029</v>
          </cell>
          <cell r="T40">
            <v>4140</v>
          </cell>
          <cell r="U40">
            <v>1167</v>
          </cell>
          <cell r="V40">
            <v>292</v>
          </cell>
          <cell r="W40">
            <v>1682</v>
          </cell>
          <cell r="X40">
            <v>2507</v>
          </cell>
          <cell r="Y40">
            <v>1437</v>
          </cell>
          <cell r="Z40">
            <v>0</v>
          </cell>
          <cell r="AA40">
            <v>69821</v>
          </cell>
          <cell r="AB40">
            <v>26447</v>
          </cell>
          <cell r="AC40">
            <v>96268</v>
          </cell>
        </row>
        <row r="41">
          <cell r="C41">
            <v>1065</v>
          </cell>
          <cell r="D41">
            <v>0</v>
          </cell>
          <cell r="E41">
            <v>0</v>
          </cell>
          <cell r="F41">
            <v>0</v>
          </cell>
          <cell r="G41">
            <v>297</v>
          </cell>
          <cell r="H41">
            <v>403</v>
          </cell>
          <cell r="I41">
            <v>0</v>
          </cell>
          <cell r="J41">
            <v>0</v>
          </cell>
          <cell r="K41">
            <v>1225</v>
          </cell>
          <cell r="L41">
            <v>0</v>
          </cell>
          <cell r="M41">
            <v>0</v>
          </cell>
          <cell r="N41">
            <v>0</v>
          </cell>
          <cell r="O41">
            <v>748</v>
          </cell>
          <cell r="P41">
            <v>0</v>
          </cell>
          <cell r="Q41">
            <v>463</v>
          </cell>
          <cell r="R41">
            <v>0</v>
          </cell>
          <cell r="S41">
            <v>6659</v>
          </cell>
          <cell r="T41">
            <v>701</v>
          </cell>
          <cell r="U41">
            <v>0</v>
          </cell>
          <cell r="V41">
            <v>0</v>
          </cell>
          <cell r="W41">
            <v>1276</v>
          </cell>
          <cell r="X41">
            <v>0</v>
          </cell>
          <cell r="Y41">
            <v>0</v>
          </cell>
          <cell r="Z41">
            <v>0</v>
          </cell>
          <cell r="AA41">
            <v>12837</v>
          </cell>
          <cell r="AB41">
            <v>7745</v>
          </cell>
          <cell r="AC41">
            <v>20582</v>
          </cell>
        </row>
        <row r="42">
          <cell r="C42">
            <v>2148</v>
          </cell>
          <cell r="D42">
            <v>0</v>
          </cell>
          <cell r="E42">
            <v>0</v>
          </cell>
          <cell r="F42">
            <v>0</v>
          </cell>
          <cell r="G42">
            <v>988</v>
          </cell>
          <cell r="H42">
            <v>0</v>
          </cell>
          <cell r="I42">
            <v>566</v>
          </cell>
          <cell r="J42">
            <v>0</v>
          </cell>
          <cell r="K42">
            <v>1224</v>
          </cell>
          <cell r="L42">
            <v>0</v>
          </cell>
          <cell r="M42">
            <v>0</v>
          </cell>
          <cell r="N42">
            <v>966</v>
          </cell>
          <cell r="O42">
            <v>1050</v>
          </cell>
          <cell r="P42">
            <v>0</v>
          </cell>
          <cell r="Q42">
            <v>2198</v>
          </cell>
          <cell r="R42">
            <v>0</v>
          </cell>
          <cell r="S42">
            <v>7996</v>
          </cell>
          <cell r="T42">
            <v>0</v>
          </cell>
          <cell r="U42">
            <v>0</v>
          </cell>
          <cell r="V42">
            <v>0</v>
          </cell>
          <cell r="W42">
            <v>1530</v>
          </cell>
          <cell r="X42">
            <v>0</v>
          </cell>
          <cell r="Y42">
            <v>1143</v>
          </cell>
          <cell r="Z42">
            <v>0</v>
          </cell>
          <cell r="AA42">
            <v>19809</v>
          </cell>
          <cell r="AB42">
            <v>8537</v>
          </cell>
          <cell r="AC42">
            <v>28346</v>
          </cell>
        </row>
        <row r="43">
          <cell r="C43">
            <v>7784</v>
          </cell>
          <cell r="D43">
            <v>0</v>
          </cell>
          <cell r="E43">
            <v>1390</v>
          </cell>
          <cell r="F43">
            <v>0</v>
          </cell>
          <cell r="G43">
            <v>0</v>
          </cell>
          <cell r="H43">
            <v>1146</v>
          </cell>
          <cell r="I43">
            <v>1622</v>
          </cell>
          <cell r="J43">
            <v>0</v>
          </cell>
          <cell r="K43">
            <v>5671</v>
          </cell>
          <cell r="L43">
            <v>0</v>
          </cell>
          <cell r="M43">
            <v>1322</v>
          </cell>
          <cell r="N43">
            <v>2515</v>
          </cell>
          <cell r="O43">
            <v>3653</v>
          </cell>
          <cell r="P43">
            <v>807</v>
          </cell>
          <cell r="Q43">
            <v>15830</v>
          </cell>
          <cell r="R43">
            <v>920</v>
          </cell>
          <cell r="S43">
            <v>36928</v>
          </cell>
          <cell r="T43">
            <v>1920</v>
          </cell>
          <cell r="U43">
            <v>1409</v>
          </cell>
          <cell r="V43">
            <v>0</v>
          </cell>
          <cell r="W43">
            <v>6125</v>
          </cell>
          <cell r="X43">
            <v>2333</v>
          </cell>
          <cell r="Y43">
            <v>266</v>
          </cell>
          <cell r="Z43">
            <v>0</v>
          </cell>
          <cell r="AA43">
            <v>91641</v>
          </cell>
          <cell r="AB43">
            <v>0</v>
          </cell>
          <cell r="AC43">
            <v>91641</v>
          </cell>
        </row>
        <row r="44">
          <cell r="C44">
            <v>1157</v>
          </cell>
          <cell r="D44">
            <v>0</v>
          </cell>
          <cell r="E44">
            <v>0</v>
          </cell>
          <cell r="F44">
            <v>0</v>
          </cell>
          <cell r="G44">
            <v>332</v>
          </cell>
          <cell r="H44">
            <v>617</v>
          </cell>
          <cell r="I44">
            <v>0</v>
          </cell>
          <cell r="J44">
            <v>0</v>
          </cell>
          <cell r="K44">
            <v>1007</v>
          </cell>
          <cell r="L44">
            <v>0</v>
          </cell>
          <cell r="M44">
            <v>0</v>
          </cell>
          <cell r="N44">
            <v>0</v>
          </cell>
          <cell r="O44">
            <v>0</v>
          </cell>
          <cell r="P44">
            <v>0</v>
          </cell>
          <cell r="Q44">
            <v>1065</v>
          </cell>
          <cell r="R44">
            <v>0</v>
          </cell>
          <cell r="S44">
            <v>2302</v>
          </cell>
          <cell r="T44">
            <v>751</v>
          </cell>
          <cell r="U44">
            <v>0</v>
          </cell>
          <cell r="V44">
            <v>0</v>
          </cell>
          <cell r="W44">
            <v>0</v>
          </cell>
          <cell r="X44">
            <v>806</v>
          </cell>
          <cell r="Y44">
            <v>0</v>
          </cell>
          <cell r="Z44">
            <v>0</v>
          </cell>
          <cell r="AA44">
            <v>8037</v>
          </cell>
          <cell r="AB44">
            <v>6959</v>
          </cell>
          <cell r="AC44">
            <v>14996</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v>0</v>
          </cell>
          <cell r="D46">
            <v>0</v>
          </cell>
          <cell r="E46">
            <v>0</v>
          </cell>
          <cell r="F46">
            <v>0</v>
          </cell>
          <cell r="G46">
            <v>0</v>
          </cell>
          <cell r="H46">
            <v>3224</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3224</v>
          </cell>
          <cell r="AB46">
            <v>0</v>
          </cell>
          <cell r="AC46">
            <v>3224</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v>49194</v>
          </cell>
          <cell r="D52">
            <v>0</v>
          </cell>
          <cell r="E52">
            <v>1390</v>
          </cell>
          <cell r="F52">
            <v>0</v>
          </cell>
          <cell r="G52">
            <v>10367</v>
          </cell>
          <cell r="H52">
            <v>10861</v>
          </cell>
          <cell r="I52">
            <v>7095</v>
          </cell>
          <cell r="J52">
            <v>0</v>
          </cell>
          <cell r="K52">
            <v>33587</v>
          </cell>
          <cell r="L52">
            <v>0</v>
          </cell>
          <cell r="M52">
            <v>1705</v>
          </cell>
          <cell r="N52">
            <v>18285</v>
          </cell>
          <cell r="O52">
            <v>20997</v>
          </cell>
          <cell r="P52">
            <v>1503</v>
          </cell>
          <cell r="Q52">
            <v>82322</v>
          </cell>
          <cell r="R52">
            <v>1471</v>
          </cell>
          <cell r="S52">
            <v>257517</v>
          </cell>
          <cell r="T52">
            <v>17743</v>
          </cell>
          <cell r="U52">
            <v>7936</v>
          </cell>
          <cell r="V52">
            <v>454</v>
          </cell>
          <cell r="W52">
            <v>33712</v>
          </cell>
          <cell r="X52">
            <v>12861</v>
          </cell>
          <cell r="Y52">
            <v>10451</v>
          </cell>
          <cell r="Z52">
            <v>0</v>
          </cell>
          <cell r="AA52">
            <v>579451</v>
          </cell>
          <cell r="AB52">
            <v>183192</v>
          </cell>
          <cell r="AC52">
            <v>762643</v>
          </cell>
        </row>
        <row r="53">
          <cell r="C53">
            <v>126989</v>
          </cell>
          <cell r="D53">
            <v>10756</v>
          </cell>
          <cell r="E53">
            <v>15146</v>
          </cell>
          <cell r="F53">
            <v>2429</v>
          </cell>
          <cell r="G53">
            <v>18448</v>
          </cell>
          <cell r="H53">
            <v>24381</v>
          </cell>
          <cell r="I53">
            <v>18981</v>
          </cell>
          <cell r="J53">
            <v>1800</v>
          </cell>
          <cell r="K53">
            <v>64087</v>
          </cell>
          <cell r="L53">
            <v>630</v>
          </cell>
          <cell r="M53">
            <v>5758</v>
          </cell>
          <cell r="N53">
            <v>46474</v>
          </cell>
          <cell r="O53">
            <v>54576</v>
          </cell>
          <cell r="P53">
            <v>4765</v>
          </cell>
          <cell r="Q53">
            <v>236602</v>
          </cell>
          <cell r="R53">
            <v>8389</v>
          </cell>
          <cell r="S53">
            <v>547493</v>
          </cell>
          <cell r="T53">
            <v>50238</v>
          </cell>
          <cell r="U53">
            <v>25193</v>
          </cell>
          <cell r="V53">
            <v>3163</v>
          </cell>
          <cell r="W53">
            <v>76508</v>
          </cell>
          <cell r="X53">
            <v>35428</v>
          </cell>
          <cell r="Y53">
            <v>39768</v>
          </cell>
          <cell r="Z53">
            <v>687</v>
          </cell>
          <cell r="AA53">
            <v>1418689</v>
          </cell>
          <cell r="AB53">
            <v>550895</v>
          </cell>
          <cell r="AC53">
            <v>1969584</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v>10633</v>
          </cell>
          <cell r="D56">
            <v>256</v>
          </cell>
          <cell r="E56">
            <v>1262</v>
          </cell>
          <cell r="F56">
            <v>0</v>
          </cell>
          <cell r="G56">
            <v>2738</v>
          </cell>
          <cell r="H56">
            <v>1290</v>
          </cell>
          <cell r="I56">
            <v>2661</v>
          </cell>
          <cell r="J56">
            <v>0</v>
          </cell>
          <cell r="K56">
            <v>4600</v>
          </cell>
          <cell r="L56">
            <v>0</v>
          </cell>
          <cell r="M56">
            <v>0</v>
          </cell>
          <cell r="N56">
            <v>1629</v>
          </cell>
          <cell r="O56">
            <v>948</v>
          </cell>
          <cell r="P56">
            <v>0</v>
          </cell>
          <cell r="Q56">
            <v>16405</v>
          </cell>
          <cell r="R56">
            <v>953</v>
          </cell>
          <cell r="S56">
            <v>26020</v>
          </cell>
          <cell r="T56">
            <v>3796</v>
          </cell>
          <cell r="U56">
            <v>316</v>
          </cell>
          <cell r="V56">
            <v>0</v>
          </cell>
          <cell r="W56">
            <v>2548</v>
          </cell>
          <cell r="X56">
            <v>1795</v>
          </cell>
          <cell r="Y56">
            <v>650</v>
          </cell>
          <cell r="Z56">
            <v>0</v>
          </cell>
          <cell r="AA56">
            <v>78500</v>
          </cell>
          <cell r="AB56">
            <v>10703</v>
          </cell>
          <cell r="AC56">
            <v>89203</v>
          </cell>
        </row>
        <row r="57">
          <cell r="C57">
            <v>238</v>
          </cell>
          <cell r="D57">
            <v>0</v>
          </cell>
          <cell r="E57">
            <v>0</v>
          </cell>
          <cell r="F57">
            <v>0</v>
          </cell>
          <cell r="G57">
            <v>148</v>
          </cell>
          <cell r="H57">
            <v>0</v>
          </cell>
          <cell r="I57">
            <v>0</v>
          </cell>
          <cell r="J57">
            <v>0</v>
          </cell>
          <cell r="K57">
            <v>265</v>
          </cell>
          <cell r="L57">
            <v>0</v>
          </cell>
          <cell r="M57">
            <v>0</v>
          </cell>
          <cell r="N57">
            <v>193</v>
          </cell>
          <cell r="O57">
            <v>217</v>
          </cell>
          <cell r="P57">
            <v>0</v>
          </cell>
          <cell r="Q57">
            <v>338</v>
          </cell>
          <cell r="R57">
            <v>0</v>
          </cell>
          <cell r="S57">
            <v>149</v>
          </cell>
          <cell r="T57">
            <v>0</v>
          </cell>
          <cell r="U57">
            <v>0</v>
          </cell>
          <cell r="V57">
            <v>0</v>
          </cell>
          <cell r="W57">
            <v>125</v>
          </cell>
          <cell r="X57">
            <v>0</v>
          </cell>
          <cell r="Y57">
            <v>0</v>
          </cell>
          <cell r="Z57">
            <v>0</v>
          </cell>
          <cell r="AA57">
            <v>1673</v>
          </cell>
          <cell r="AB57">
            <v>45</v>
          </cell>
          <cell r="AC57">
            <v>1718</v>
          </cell>
        </row>
        <row r="58">
          <cell r="C58">
            <v>15</v>
          </cell>
          <cell r="D58">
            <v>0</v>
          </cell>
          <cell r="E58">
            <v>0</v>
          </cell>
          <cell r="F58">
            <v>0</v>
          </cell>
          <cell r="G58">
            <v>11</v>
          </cell>
          <cell r="H58">
            <v>0</v>
          </cell>
          <cell r="I58">
            <v>14</v>
          </cell>
          <cell r="J58">
            <v>0</v>
          </cell>
          <cell r="K58">
            <v>103</v>
          </cell>
          <cell r="L58">
            <v>0</v>
          </cell>
          <cell r="M58">
            <v>0</v>
          </cell>
          <cell r="N58">
            <v>13</v>
          </cell>
          <cell r="O58">
            <v>10</v>
          </cell>
          <cell r="P58">
            <v>0</v>
          </cell>
          <cell r="Q58">
            <v>0</v>
          </cell>
          <cell r="R58">
            <v>0</v>
          </cell>
          <cell r="S58">
            <v>186</v>
          </cell>
          <cell r="T58">
            <v>4</v>
          </cell>
          <cell r="U58">
            <v>30</v>
          </cell>
          <cell r="V58">
            <v>0</v>
          </cell>
          <cell r="W58">
            <v>19</v>
          </cell>
          <cell r="X58">
            <v>0</v>
          </cell>
          <cell r="Y58">
            <v>0</v>
          </cell>
          <cell r="Z58">
            <v>0</v>
          </cell>
          <cell r="AA58">
            <v>405</v>
          </cell>
          <cell r="AB58">
            <v>150</v>
          </cell>
          <cell r="AC58">
            <v>555</v>
          </cell>
        </row>
        <row r="59">
          <cell r="C59">
            <v>0</v>
          </cell>
          <cell r="D59">
            <v>0</v>
          </cell>
          <cell r="E59">
            <v>0</v>
          </cell>
          <cell r="F59">
            <v>0</v>
          </cell>
          <cell r="G59">
            <v>0</v>
          </cell>
          <cell r="H59">
            <v>0</v>
          </cell>
          <cell r="I59">
            <v>890</v>
          </cell>
          <cell r="J59">
            <v>0</v>
          </cell>
          <cell r="K59">
            <v>0</v>
          </cell>
          <cell r="L59">
            <v>0</v>
          </cell>
          <cell r="M59">
            <v>0</v>
          </cell>
          <cell r="N59">
            <v>0</v>
          </cell>
          <cell r="O59">
            <v>0</v>
          </cell>
          <cell r="P59">
            <v>0</v>
          </cell>
          <cell r="Q59">
            <v>0</v>
          </cell>
          <cell r="R59">
            <v>0</v>
          </cell>
          <cell r="S59">
            <v>0</v>
          </cell>
          <cell r="T59">
            <v>0</v>
          </cell>
          <cell r="U59">
            <v>50</v>
          </cell>
          <cell r="V59">
            <v>0</v>
          </cell>
          <cell r="W59">
            <v>0</v>
          </cell>
          <cell r="X59">
            <v>30</v>
          </cell>
          <cell r="Y59">
            <v>0</v>
          </cell>
          <cell r="Z59">
            <v>0</v>
          </cell>
          <cell r="AA59">
            <v>970</v>
          </cell>
          <cell r="AB59">
            <v>0</v>
          </cell>
          <cell r="AC59">
            <v>970</v>
          </cell>
        </row>
        <row r="60">
          <cell r="C60">
            <v>1878</v>
          </cell>
          <cell r="D60">
            <v>0</v>
          </cell>
          <cell r="E60">
            <v>204</v>
          </cell>
          <cell r="F60">
            <v>0</v>
          </cell>
          <cell r="G60">
            <v>172</v>
          </cell>
          <cell r="H60">
            <v>277</v>
          </cell>
          <cell r="I60">
            <v>381</v>
          </cell>
          <cell r="J60">
            <v>0</v>
          </cell>
          <cell r="K60">
            <v>429</v>
          </cell>
          <cell r="L60">
            <v>0</v>
          </cell>
          <cell r="M60">
            <v>0</v>
          </cell>
          <cell r="N60">
            <v>1366</v>
          </cell>
          <cell r="O60">
            <v>363</v>
          </cell>
          <cell r="P60">
            <v>0</v>
          </cell>
          <cell r="Q60">
            <v>3738</v>
          </cell>
          <cell r="R60">
            <v>0</v>
          </cell>
          <cell r="S60">
            <v>16875</v>
          </cell>
          <cell r="T60">
            <v>448</v>
          </cell>
          <cell r="U60">
            <v>0</v>
          </cell>
          <cell r="V60">
            <v>0</v>
          </cell>
          <cell r="W60">
            <v>1627</v>
          </cell>
          <cell r="X60">
            <v>352</v>
          </cell>
          <cell r="Y60">
            <v>137</v>
          </cell>
          <cell r="Z60">
            <v>0</v>
          </cell>
          <cell r="AA60">
            <v>28247</v>
          </cell>
          <cell r="AB60">
            <v>3240</v>
          </cell>
          <cell r="AC60">
            <v>31487</v>
          </cell>
        </row>
        <row r="61">
          <cell r="C61">
            <v>12764</v>
          </cell>
          <cell r="D61">
            <v>256</v>
          </cell>
          <cell r="E61">
            <v>1466</v>
          </cell>
          <cell r="F61">
            <v>0</v>
          </cell>
          <cell r="G61">
            <v>3069</v>
          </cell>
          <cell r="H61">
            <v>1567</v>
          </cell>
          <cell r="I61">
            <v>3946</v>
          </cell>
          <cell r="J61">
            <v>0</v>
          </cell>
          <cell r="K61">
            <v>5397</v>
          </cell>
          <cell r="L61">
            <v>0</v>
          </cell>
          <cell r="M61">
            <v>0</v>
          </cell>
          <cell r="N61">
            <v>3201</v>
          </cell>
          <cell r="O61">
            <v>1538</v>
          </cell>
          <cell r="P61">
            <v>0</v>
          </cell>
          <cell r="Q61">
            <v>20481</v>
          </cell>
          <cell r="R61">
            <v>953</v>
          </cell>
          <cell r="S61">
            <v>43230</v>
          </cell>
          <cell r="T61">
            <v>4248</v>
          </cell>
          <cell r="U61">
            <v>396</v>
          </cell>
          <cell r="V61">
            <v>0</v>
          </cell>
          <cell r="W61">
            <v>4319</v>
          </cell>
          <cell r="X61">
            <v>2177</v>
          </cell>
          <cell r="Y61">
            <v>787</v>
          </cell>
          <cell r="Z61">
            <v>0</v>
          </cell>
          <cell r="AA61">
            <v>109795</v>
          </cell>
          <cell r="AB61">
            <v>14138</v>
          </cell>
          <cell r="AC61">
            <v>123933</v>
          </cell>
        </row>
        <row r="62">
          <cell r="C62">
            <v>1800</v>
          </cell>
          <cell r="D62">
            <v>0</v>
          </cell>
          <cell r="E62">
            <v>2500</v>
          </cell>
          <cell r="F62">
            <v>0</v>
          </cell>
          <cell r="G62">
            <v>600</v>
          </cell>
          <cell r="H62">
            <v>0</v>
          </cell>
          <cell r="I62">
            <v>2100</v>
          </cell>
          <cell r="J62">
            <v>0</v>
          </cell>
          <cell r="K62">
            <v>2900</v>
          </cell>
          <cell r="L62">
            <v>0</v>
          </cell>
          <cell r="M62">
            <v>0</v>
          </cell>
          <cell r="N62">
            <v>2100</v>
          </cell>
          <cell r="O62">
            <v>2300</v>
          </cell>
          <cell r="P62">
            <v>0</v>
          </cell>
          <cell r="Q62">
            <v>0</v>
          </cell>
          <cell r="R62">
            <v>0</v>
          </cell>
          <cell r="S62">
            <v>4900</v>
          </cell>
          <cell r="T62">
            <v>0</v>
          </cell>
          <cell r="U62">
            <v>0</v>
          </cell>
          <cell r="V62">
            <v>0</v>
          </cell>
          <cell r="W62">
            <v>900</v>
          </cell>
          <cell r="X62">
            <v>2300</v>
          </cell>
          <cell r="Y62">
            <v>0</v>
          </cell>
          <cell r="Z62">
            <v>0</v>
          </cell>
          <cell r="AA62">
            <v>22400</v>
          </cell>
          <cell r="AB62">
            <v>4920</v>
          </cell>
          <cell r="AC62">
            <v>27320</v>
          </cell>
        </row>
        <row r="63">
          <cell r="C63">
            <v>2786</v>
          </cell>
          <cell r="D63">
            <v>0</v>
          </cell>
          <cell r="E63">
            <v>1479</v>
          </cell>
          <cell r="F63">
            <v>0</v>
          </cell>
          <cell r="G63">
            <v>1312</v>
          </cell>
          <cell r="H63">
            <v>0</v>
          </cell>
          <cell r="I63">
            <v>965</v>
          </cell>
          <cell r="J63">
            <v>0</v>
          </cell>
          <cell r="K63">
            <v>1724</v>
          </cell>
          <cell r="L63">
            <v>0</v>
          </cell>
          <cell r="M63">
            <v>0</v>
          </cell>
          <cell r="N63">
            <v>1292</v>
          </cell>
          <cell r="O63">
            <v>1504</v>
          </cell>
          <cell r="P63">
            <v>0</v>
          </cell>
          <cell r="Q63">
            <v>0</v>
          </cell>
          <cell r="R63">
            <v>0</v>
          </cell>
          <cell r="S63">
            <v>6878</v>
          </cell>
          <cell r="T63">
            <v>1487</v>
          </cell>
          <cell r="U63">
            <v>217</v>
          </cell>
          <cell r="V63">
            <v>0</v>
          </cell>
          <cell r="W63">
            <v>1523</v>
          </cell>
          <cell r="X63">
            <v>769</v>
          </cell>
          <cell r="Y63">
            <v>233</v>
          </cell>
          <cell r="Z63">
            <v>208</v>
          </cell>
          <cell r="AA63">
            <v>22377</v>
          </cell>
          <cell r="AB63">
            <v>4887</v>
          </cell>
          <cell r="AC63">
            <v>27264</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3459</v>
          </cell>
          <cell r="T65">
            <v>0</v>
          </cell>
          <cell r="U65">
            <v>0</v>
          </cell>
          <cell r="V65">
            <v>0</v>
          </cell>
          <cell r="W65">
            <v>0</v>
          </cell>
          <cell r="X65">
            <v>0</v>
          </cell>
          <cell r="Y65">
            <v>0</v>
          </cell>
          <cell r="Z65">
            <v>0</v>
          </cell>
          <cell r="AA65">
            <v>3459</v>
          </cell>
          <cell r="AB65">
            <v>0</v>
          </cell>
          <cell r="AC65">
            <v>3459</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v>0</v>
          </cell>
          <cell r="D69">
            <v>0</v>
          </cell>
          <cell r="E69">
            <v>0</v>
          </cell>
          <cell r="F69">
            <v>0</v>
          </cell>
          <cell r="G69">
            <v>12</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12</v>
          </cell>
          <cell r="AB69">
            <v>40</v>
          </cell>
          <cell r="AC69">
            <v>52</v>
          </cell>
        </row>
        <row r="70">
          <cell r="C70">
            <v>0</v>
          </cell>
          <cell r="D70">
            <v>0</v>
          </cell>
          <cell r="E70">
            <v>0</v>
          </cell>
          <cell r="F70">
            <v>0</v>
          </cell>
          <cell r="G70">
            <v>0</v>
          </cell>
          <cell r="H70">
            <v>0</v>
          </cell>
          <cell r="I70">
            <v>0</v>
          </cell>
          <cell r="J70">
            <v>0</v>
          </cell>
          <cell r="K70">
            <v>0</v>
          </cell>
          <cell r="L70">
            <v>0</v>
          </cell>
          <cell r="M70">
            <v>3880</v>
          </cell>
          <cell r="N70">
            <v>0</v>
          </cell>
          <cell r="O70">
            <v>0</v>
          </cell>
          <cell r="P70">
            <v>0</v>
          </cell>
          <cell r="Q70">
            <v>0</v>
          </cell>
          <cell r="R70">
            <v>0</v>
          </cell>
          <cell r="S70">
            <v>0</v>
          </cell>
          <cell r="T70">
            <v>0</v>
          </cell>
          <cell r="U70">
            <v>0</v>
          </cell>
          <cell r="V70">
            <v>0</v>
          </cell>
          <cell r="W70">
            <v>0</v>
          </cell>
          <cell r="X70">
            <v>0</v>
          </cell>
          <cell r="Y70">
            <v>0</v>
          </cell>
          <cell r="Z70">
            <v>0</v>
          </cell>
          <cell r="AA70">
            <v>3880</v>
          </cell>
          <cell r="AB70">
            <v>0</v>
          </cell>
          <cell r="AC70">
            <v>3880</v>
          </cell>
        </row>
        <row r="71">
          <cell r="C71">
            <v>5</v>
          </cell>
          <cell r="D71">
            <v>0</v>
          </cell>
          <cell r="E71">
            <v>0</v>
          </cell>
          <cell r="F71">
            <v>0</v>
          </cell>
          <cell r="G71">
            <v>0</v>
          </cell>
          <cell r="H71">
            <v>0</v>
          </cell>
          <cell r="I71">
            <v>0</v>
          </cell>
          <cell r="J71">
            <v>0</v>
          </cell>
          <cell r="K71">
            <v>42</v>
          </cell>
          <cell r="L71">
            <v>0</v>
          </cell>
          <cell r="M71">
            <v>0</v>
          </cell>
          <cell r="N71">
            <v>0</v>
          </cell>
          <cell r="O71">
            <v>76</v>
          </cell>
          <cell r="P71">
            <v>0</v>
          </cell>
          <cell r="Q71">
            <v>0</v>
          </cell>
          <cell r="R71">
            <v>0</v>
          </cell>
          <cell r="S71">
            <v>94</v>
          </cell>
          <cell r="T71">
            <v>77</v>
          </cell>
          <cell r="U71">
            <v>0</v>
          </cell>
          <cell r="V71">
            <v>0</v>
          </cell>
          <cell r="W71">
            <v>5</v>
          </cell>
          <cell r="X71">
            <v>0</v>
          </cell>
          <cell r="Y71">
            <v>0</v>
          </cell>
          <cell r="Z71">
            <v>0</v>
          </cell>
          <cell r="AA71">
            <v>299</v>
          </cell>
          <cell r="AB71">
            <v>2004</v>
          </cell>
          <cell r="AC71">
            <v>2303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11968</v>
          </cell>
          <cell r="AC72">
            <v>11968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v>0</v>
          </cell>
          <cell r="D76">
            <v>0</v>
          </cell>
          <cell r="E76">
            <v>0</v>
          </cell>
          <cell r="F76">
            <v>0</v>
          </cell>
          <cell r="G76">
            <v>0</v>
          </cell>
          <cell r="H76">
            <v>0</v>
          </cell>
          <cell r="I76">
            <v>0</v>
          </cell>
          <cell r="J76">
            <v>0</v>
          </cell>
          <cell r="K76">
            <v>2386</v>
          </cell>
          <cell r="L76">
            <v>0</v>
          </cell>
          <cell r="M76">
            <v>0</v>
          </cell>
          <cell r="N76">
            <v>0</v>
          </cell>
          <cell r="O76">
            <v>0</v>
          </cell>
          <cell r="P76">
            <v>0</v>
          </cell>
          <cell r="Q76">
            <v>7214</v>
          </cell>
          <cell r="R76">
            <v>0</v>
          </cell>
          <cell r="S76">
            <v>5807</v>
          </cell>
          <cell r="T76">
            <v>0</v>
          </cell>
          <cell r="U76">
            <v>0</v>
          </cell>
          <cell r="V76">
            <v>0</v>
          </cell>
          <cell r="W76">
            <v>0</v>
          </cell>
          <cell r="X76">
            <v>0</v>
          </cell>
          <cell r="Y76">
            <v>0</v>
          </cell>
          <cell r="Z76">
            <v>0</v>
          </cell>
          <cell r="AA76">
            <v>15407</v>
          </cell>
          <cell r="AB76">
            <v>8107</v>
          </cell>
          <cell r="AC76">
            <v>23514</v>
          </cell>
        </row>
        <row r="77">
          <cell r="C77">
            <v>0</v>
          </cell>
          <cell r="D77">
            <v>0</v>
          </cell>
          <cell r="E77">
            <v>0</v>
          </cell>
          <cell r="F77">
            <v>0</v>
          </cell>
          <cell r="G77">
            <v>0</v>
          </cell>
          <cell r="H77">
            <v>0</v>
          </cell>
          <cell r="I77">
            <v>0</v>
          </cell>
          <cell r="J77">
            <v>0</v>
          </cell>
          <cell r="K77">
            <v>0</v>
          </cell>
          <cell r="L77">
            <v>0</v>
          </cell>
          <cell r="M77">
            <v>0</v>
          </cell>
          <cell r="N77">
            <v>0</v>
          </cell>
          <cell r="O77">
            <v>3805</v>
          </cell>
          <cell r="P77">
            <v>0</v>
          </cell>
          <cell r="Q77">
            <v>0</v>
          </cell>
          <cell r="R77">
            <v>0</v>
          </cell>
          <cell r="S77">
            <v>0</v>
          </cell>
          <cell r="T77">
            <v>0</v>
          </cell>
          <cell r="U77">
            <v>0</v>
          </cell>
          <cell r="V77">
            <v>0</v>
          </cell>
          <cell r="W77">
            <v>0</v>
          </cell>
          <cell r="X77">
            <v>0</v>
          </cell>
          <cell r="Y77">
            <v>0</v>
          </cell>
          <cell r="Z77">
            <v>0</v>
          </cell>
          <cell r="AA77">
            <v>3805</v>
          </cell>
          <cell r="AB77">
            <v>0</v>
          </cell>
          <cell r="AC77">
            <v>3805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v>0</v>
          </cell>
          <cell r="D79">
            <v>0</v>
          </cell>
          <cell r="E79">
            <v>177</v>
          </cell>
          <cell r="F79">
            <v>0</v>
          </cell>
          <cell r="G79">
            <v>0</v>
          </cell>
          <cell r="H79">
            <v>0</v>
          </cell>
          <cell r="I79">
            <v>0</v>
          </cell>
          <cell r="J79">
            <v>0</v>
          </cell>
          <cell r="K79">
            <v>586</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763</v>
          </cell>
          <cell r="AB79">
            <v>0</v>
          </cell>
          <cell r="AC79">
            <v>763</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4388</v>
          </cell>
          <cell r="AC82">
            <v>4388</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5">
          <cell r="C85">
            <v>543</v>
          </cell>
          <cell r="D85">
            <v>0</v>
          </cell>
          <cell r="E85">
            <v>461</v>
          </cell>
          <cell r="F85">
            <v>0</v>
          </cell>
          <cell r="G85">
            <v>0</v>
          </cell>
          <cell r="H85">
            <v>0</v>
          </cell>
          <cell r="I85">
            <v>561</v>
          </cell>
          <cell r="J85">
            <v>0</v>
          </cell>
          <cell r="K85">
            <v>617</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2182</v>
          </cell>
          <cell r="AB85">
            <v>0</v>
          </cell>
          <cell r="AC85">
            <v>2182</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row>
        <row r="91">
          <cell r="C91">
            <v>0</v>
          </cell>
          <cell r="D91">
            <v>0</v>
          </cell>
          <cell r="E91">
            <v>0</v>
          </cell>
          <cell r="F91">
            <v>0</v>
          </cell>
          <cell r="G91">
            <v>0</v>
          </cell>
          <cell r="H91">
            <v>0</v>
          </cell>
          <cell r="I91">
            <v>0</v>
          </cell>
          <cell r="J91">
            <v>0</v>
          </cell>
          <cell r="K91">
            <v>0</v>
          </cell>
          <cell r="L91">
            <v>0</v>
          </cell>
          <cell r="M91">
            <v>77</v>
          </cell>
          <cell r="N91">
            <v>0</v>
          </cell>
          <cell r="O91">
            <v>0</v>
          </cell>
          <cell r="P91">
            <v>0</v>
          </cell>
          <cell r="Q91">
            <v>0</v>
          </cell>
          <cell r="R91">
            <v>0</v>
          </cell>
          <cell r="S91">
            <v>0</v>
          </cell>
          <cell r="T91">
            <v>0</v>
          </cell>
          <cell r="U91">
            <v>0</v>
          </cell>
          <cell r="V91">
            <v>0</v>
          </cell>
          <cell r="W91">
            <v>0</v>
          </cell>
          <cell r="X91">
            <v>0</v>
          </cell>
          <cell r="Y91">
            <v>0</v>
          </cell>
          <cell r="Z91">
            <v>0</v>
          </cell>
          <cell r="AA91">
            <v>77</v>
          </cell>
          <cell r="AB91">
            <v>0</v>
          </cell>
          <cell r="AC91">
            <v>77</v>
          </cell>
        </row>
        <row r="92">
          <cell r="C92">
            <v>0</v>
          </cell>
          <cell r="D92">
            <v>0</v>
          </cell>
          <cell r="E92">
            <v>0</v>
          </cell>
          <cell r="F92">
            <v>0</v>
          </cell>
          <cell r="G92">
            <v>0</v>
          </cell>
          <cell r="H92">
            <v>0</v>
          </cell>
          <cell r="I92">
            <v>0</v>
          </cell>
          <cell r="J92">
            <v>0</v>
          </cell>
          <cell r="K92">
            <v>0</v>
          </cell>
          <cell r="L92">
            <v>0</v>
          </cell>
          <cell r="M92">
            <v>343</v>
          </cell>
          <cell r="N92">
            <v>0</v>
          </cell>
          <cell r="O92">
            <v>0</v>
          </cell>
          <cell r="P92">
            <v>0</v>
          </cell>
          <cell r="Q92">
            <v>0</v>
          </cell>
          <cell r="R92">
            <v>0</v>
          </cell>
          <cell r="S92">
            <v>0</v>
          </cell>
          <cell r="T92">
            <v>0</v>
          </cell>
          <cell r="U92">
            <v>0</v>
          </cell>
          <cell r="V92">
            <v>0</v>
          </cell>
          <cell r="W92">
            <v>0</v>
          </cell>
          <cell r="X92">
            <v>0</v>
          </cell>
          <cell r="Y92">
            <v>0</v>
          </cell>
          <cell r="Z92">
            <v>0</v>
          </cell>
          <cell r="AA92">
            <v>343</v>
          </cell>
          <cell r="AB92">
            <v>0</v>
          </cell>
          <cell r="AC92">
            <v>343</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row>
        <row r="98">
          <cell r="C98">
            <v>0</v>
          </cell>
          <cell r="D98">
            <v>0</v>
          </cell>
          <cell r="E98">
            <v>0</v>
          </cell>
          <cell r="F98">
            <v>0</v>
          </cell>
          <cell r="G98">
            <v>0</v>
          </cell>
          <cell r="H98">
            <v>0</v>
          </cell>
          <cell r="I98">
            <v>0</v>
          </cell>
          <cell r="J98">
            <v>0</v>
          </cell>
          <cell r="K98">
            <v>724</v>
          </cell>
          <cell r="L98">
            <v>0</v>
          </cell>
          <cell r="M98">
            <v>0</v>
          </cell>
          <cell r="N98">
            <v>0</v>
          </cell>
          <cell r="O98">
            <v>0</v>
          </cell>
          <cell r="P98">
            <v>0</v>
          </cell>
          <cell r="Q98">
            <v>0</v>
          </cell>
          <cell r="R98">
            <v>0</v>
          </cell>
          <cell r="S98">
            <v>1656</v>
          </cell>
          <cell r="T98">
            <v>733</v>
          </cell>
          <cell r="U98">
            <v>0</v>
          </cell>
          <cell r="V98">
            <v>0</v>
          </cell>
          <cell r="W98">
            <v>0</v>
          </cell>
          <cell r="X98">
            <v>0</v>
          </cell>
          <cell r="Y98">
            <v>0</v>
          </cell>
          <cell r="Z98">
            <v>0</v>
          </cell>
          <cell r="AA98">
            <v>3113</v>
          </cell>
          <cell r="AB98">
            <v>1562</v>
          </cell>
          <cell r="AC98">
            <v>4675</v>
          </cell>
        </row>
        <row r="99">
          <cell r="C99">
            <v>5134</v>
          </cell>
          <cell r="D99">
            <v>0</v>
          </cell>
          <cell r="E99">
            <v>4617</v>
          </cell>
          <cell r="F99">
            <v>0</v>
          </cell>
          <cell r="G99">
            <v>1924</v>
          </cell>
          <cell r="H99">
            <v>0</v>
          </cell>
          <cell r="I99">
            <v>3626</v>
          </cell>
          <cell r="J99">
            <v>0</v>
          </cell>
          <cell r="K99">
            <v>8979</v>
          </cell>
          <cell r="L99">
            <v>0</v>
          </cell>
          <cell r="M99">
            <v>4300</v>
          </cell>
          <cell r="N99">
            <v>3392</v>
          </cell>
          <cell r="O99">
            <v>7685</v>
          </cell>
          <cell r="P99">
            <v>0</v>
          </cell>
          <cell r="Q99">
            <v>7214</v>
          </cell>
          <cell r="R99">
            <v>0</v>
          </cell>
          <cell r="S99">
            <v>22794</v>
          </cell>
          <cell r="T99">
            <v>2297</v>
          </cell>
          <cell r="U99">
            <v>217</v>
          </cell>
          <cell r="V99">
            <v>0</v>
          </cell>
          <cell r="W99">
            <v>2428</v>
          </cell>
          <cell r="X99">
            <v>3069</v>
          </cell>
          <cell r="Y99">
            <v>233</v>
          </cell>
          <cell r="Z99">
            <v>208</v>
          </cell>
          <cell r="AA99">
            <v>78117</v>
          </cell>
          <cell r="AB99">
            <v>37876</v>
          </cell>
          <cell r="AC99">
            <v>115993</v>
          </cell>
        </row>
        <row r="100">
          <cell r="C100">
            <v>144887</v>
          </cell>
          <cell r="D100">
            <v>11012</v>
          </cell>
          <cell r="E100">
            <v>21229</v>
          </cell>
          <cell r="F100">
            <v>2429</v>
          </cell>
          <cell r="G100">
            <v>23441</v>
          </cell>
          <cell r="H100">
            <v>25948</v>
          </cell>
          <cell r="I100">
            <v>26553</v>
          </cell>
          <cell r="J100">
            <v>1800</v>
          </cell>
          <cell r="K100">
            <v>78463</v>
          </cell>
          <cell r="L100">
            <v>630</v>
          </cell>
          <cell r="M100">
            <v>10058</v>
          </cell>
          <cell r="N100">
            <v>53067</v>
          </cell>
          <cell r="O100">
            <v>63799</v>
          </cell>
          <cell r="P100">
            <v>4765</v>
          </cell>
          <cell r="Q100">
            <v>264297</v>
          </cell>
          <cell r="R100">
            <v>9342</v>
          </cell>
          <cell r="S100">
            <v>613517</v>
          </cell>
          <cell r="T100">
            <v>56783</v>
          </cell>
          <cell r="U100">
            <v>25806</v>
          </cell>
          <cell r="V100">
            <v>3163</v>
          </cell>
          <cell r="W100">
            <v>83255</v>
          </cell>
          <cell r="X100">
            <v>40674</v>
          </cell>
          <cell r="Y100">
            <v>40788</v>
          </cell>
          <cell r="Z100">
            <v>895</v>
          </cell>
          <cell r="AA100">
            <v>1606601</v>
          </cell>
          <cell r="AB100">
            <v>602909</v>
          </cell>
          <cell r="AC100">
            <v>2209510</v>
          </cell>
        </row>
        <row r="101">
          <cell r="C101">
            <v>527</v>
          </cell>
          <cell r="D101">
            <v>7</v>
          </cell>
          <cell r="E101">
            <v>29</v>
          </cell>
          <cell r="F101">
            <v>15</v>
          </cell>
          <cell r="G101">
            <v>180</v>
          </cell>
          <cell r="H101">
            <v>75</v>
          </cell>
          <cell r="I101">
            <v>43</v>
          </cell>
          <cell r="J101">
            <v>5</v>
          </cell>
          <cell r="K101">
            <v>208</v>
          </cell>
          <cell r="L101">
            <v>13</v>
          </cell>
          <cell r="M101">
            <v>131</v>
          </cell>
          <cell r="N101">
            <v>227</v>
          </cell>
          <cell r="O101">
            <v>580</v>
          </cell>
          <cell r="P101">
            <v>16</v>
          </cell>
          <cell r="Q101">
            <v>856</v>
          </cell>
          <cell r="R101">
            <v>12</v>
          </cell>
          <cell r="S101">
            <v>1771</v>
          </cell>
          <cell r="T101">
            <v>240</v>
          </cell>
          <cell r="U101">
            <v>67</v>
          </cell>
          <cell r="V101">
            <v>0</v>
          </cell>
          <cell r="W101">
            <v>281</v>
          </cell>
          <cell r="X101">
            <v>79</v>
          </cell>
          <cell r="Y101">
            <v>248</v>
          </cell>
          <cell r="Z101">
            <v>0</v>
          </cell>
          <cell r="AB101">
            <v>8536</v>
          </cell>
          <cell r="AC101">
            <v>14146</v>
          </cell>
        </row>
        <row r="102">
          <cell r="C102">
            <v>145414</v>
          </cell>
          <cell r="D102">
            <v>11019</v>
          </cell>
          <cell r="E102">
            <v>21258</v>
          </cell>
          <cell r="F102">
            <v>2444</v>
          </cell>
          <cell r="G102">
            <v>23621</v>
          </cell>
          <cell r="H102">
            <v>26023</v>
          </cell>
          <cell r="I102">
            <v>26596</v>
          </cell>
          <cell r="J102">
            <v>1805</v>
          </cell>
          <cell r="K102">
            <v>78671</v>
          </cell>
          <cell r="L102">
            <v>643</v>
          </cell>
          <cell r="M102">
            <v>10189</v>
          </cell>
          <cell r="N102">
            <v>53294</v>
          </cell>
          <cell r="O102">
            <v>64379</v>
          </cell>
          <cell r="P102">
            <v>4781</v>
          </cell>
          <cell r="Q102">
            <v>265153</v>
          </cell>
          <cell r="R102">
            <v>9354</v>
          </cell>
          <cell r="S102">
            <v>615288</v>
          </cell>
          <cell r="T102">
            <v>57023</v>
          </cell>
          <cell r="U102">
            <v>25873</v>
          </cell>
          <cell r="V102">
            <v>3163</v>
          </cell>
          <cell r="W102">
            <v>83536</v>
          </cell>
          <cell r="X102">
            <v>40753</v>
          </cell>
          <cell r="Y102">
            <v>41036</v>
          </cell>
          <cell r="Z102">
            <v>895</v>
          </cell>
          <cell r="AA102">
            <v>1612211</v>
          </cell>
          <cell r="AB102">
            <v>611445</v>
          </cell>
          <cell r="AC102">
            <v>2223656</v>
          </cell>
        </row>
      </sheetData>
      <sheetData sheetId="2">
        <row r="10">
          <cell r="C10">
            <v>2437</v>
          </cell>
          <cell r="D10">
            <v>0</v>
          </cell>
          <cell r="E10">
            <v>60</v>
          </cell>
          <cell r="F10">
            <v>585</v>
          </cell>
          <cell r="G10">
            <v>50</v>
          </cell>
          <cell r="H10">
            <v>0</v>
          </cell>
          <cell r="I10">
            <v>0</v>
          </cell>
          <cell r="J10">
            <v>0</v>
          </cell>
          <cell r="K10">
            <v>1722</v>
          </cell>
          <cell r="L10">
            <v>304</v>
          </cell>
          <cell r="M10">
            <v>3086</v>
          </cell>
          <cell r="N10">
            <v>0</v>
          </cell>
          <cell r="O10">
            <v>5000</v>
          </cell>
          <cell r="P10">
            <v>0</v>
          </cell>
          <cell r="Q10">
            <v>0</v>
          </cell>
          <cell r="R10">
            <v>24</v>
          </cell>
          <cell r="S10">
            <v>13268</v>
          </cell>
          <cell r="T10">
            <v>0</v>
          </cell>
          <cell r="U10">
            <v>13268</v>
          </cell>
        </row>
        <row r="11">
          <cell r="C11">
            <v>0</v>
          </cell>
          <cell r="D11">
            <v>0</v>
          </cell>
          <cell r="E11">
            <v>17</v>
          </cell>
          <cell r="F11">
            <v>0</v>
          </cell>
          <cell r="G11">
            <v>48</v>
          </cell>
          <cell r="H11">
            <v>122</v>
          </cell>
          <cell r="I11">
            <v>20</v>
          </cell>
          <cell r="J11">
            <v>9719</v>
          </cell>
          <cell r="K11">
            <v>0</v>
          </cell>
          <cell r="L11">
            <v>18153</v>
          </cell>
          <cell r="M11">
            <v>0</v>
          </cell>
          <cell r="N11">
            <v>5</v>
          </cell>
          <cell r="O11">
            <v>4192</v>
          </cell>
          <cell r="P11">
            <v>0</v>
          </cell>
          <cell r="Q11">
            <v>0</v>
          </cell>
          <cell r="R11">
            <v>0</v>
          </cell>
          <cell r="S11">
            <v>32276</v>
          </cell>
          <cell r="T11">
            <v>0</v>
          </cell>
          <cell r="U11">
            <v>32276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11190</v>
          </cell>
          <cell r="T14">
            <v>0</v>
          </cell>
          <cell r="U14">
            <v>11190</v>
          </cell>
        </row>
        <row r="15">
          <cell r="C15">
            <v>2437</v>
          </cell>
          <cell r="D15">
            <v>0</v>
          </cell>
          <cell r="E15">
            <v>77</v>
          </cell>
          <cell r="F15">
            <v>585</v>
          </cell>
          <cell r="G15">
            <v>98</v>
          </cell>
          <cell r="H15">
            <v>122</v>
          </cell>
          <cell r="I15">
            <v>11210</v>
          </cell>
          <cell r="J15">
            <v>9719</v>
          </cell>
          <cell r="K15">
            <v>1722</v>
          </cell>
          <cell r="L15">
            <v>18457</v>
          </cell>
          <cell r="M15">
            <v>3086</v>
          </cell>
          <cell r="N15">
            <v>5</v>
          </cell>
          <cell r="O15">
            <v>9192</v>
          </cell>
          <cell r="P15">
            <v>0</v>
          </cell>
          <cell r="Q15">
            <v>0</v>
          </cell>
          <cell r="R15">
            <v>24</v>
          </cell>
          <cell r="S15">
            <v>56734</v>
          </cell>
          <cell r="T15">
            <v>0</v>
          </cell>
          <cell r="U15">
            <v>56734</v>
          </cell>
        </row>
        <row r="16">
          <cell r="C16">
            <v>0</v>
          </cell>
          <cell r="D16">
            <v>0</v>
          </cell>
          <cell r="E16">
            <v>0</v>
          </cell>
          <cell r="F16">
            <v>0</v>
          </cell>
          <cell r="G16">
            <v>0</v>
          </cell>
          <cell r="H16">
            <v>0</v>
          </cell>
          <cell r="I16">
            <v>0</v>
          </cell>
          <cell r="J16">
            <v>0</v>
          </cell>
          <cell r="K16">
            <v>132610</v>
          </cell>
          <cell r="L16">
            <v>0</v>
          </cell>
          <cell r="M16">
            <v>0</v>
          </cell>
          <cell r="N16">
            <v>0</v>
          </cell>
          <cell r="O16">
            <v>0</v>
          </cell>
          <cell r="P16">
            <v>0</v>
          </cell>
          <cell r="Q16">
            <v>0</v>
          </cell>
          <cell r="R16">
            <v>0</v>
          </cell>
          <cell r="S16">
            <v>132610</v>
          </cell>
          <cell r="T16">
            <v>0</v>
          </cell>
          <cell r="U16">
            <v>132610</v>
          </cell>
        </row>
        <row r="17">
          <cell r="C17">
            <v>1663</v>
          </cell>
          <cell r="D17">
            <v>0</v>
          </cell>
          <cell r="E17">
            <v>2507</v>
          </cell>
          <cell r="F17">
            <v>2889</v>
          </cell>
          <cell r="G17">
            <v>4827</v>
          </cell>
          <cell r="H17">
            <v>4386</v>
          </cell>
          <cell r="I17">
            <v>0</v>
          </cell>
          <cell r="J17">
            <v>0</v>
          </cell>
          <cell r="K17">
            <v>1339</v>
          </cell>
          <cell r="L17">
            <v>31573</v>
          </cell>
          <cell r="M17">
            <v>4353</v>
          </cell>
          <cell r="N17">
            <v>0</v>
          </cell>
          <cell r="O17">
            <v>6862</v>
          </cell>
          <cell r="P17">
            <v>0</v>
          </cell>
          <cell r="Q17">
            <v>0</v>
          </cell>
          <cell r="R17">
            <v>0</v>
          </cell>
          <cell r="S17">
            <v>60399</v>
          </cell>
          <cell r="T17">
            <v>0</v>
          </cell>
          <cell r="U17">
            <v>60399</v>
          </cell>
        </row>
        <row r="18">
          <cell r="C18">
            <v>0</v>
          </cell>
          <cell r="D18">
            <v>0</v>
          </cell>
          <cell r="E18">
            <v>0</v>
          </cell>
          <cell r="F18">
            <v>0</v>
          </cell>
          <cell r="G18">
            <v>0</v>
          </cell>
          <cell r="H18">
            <v>0</v>
          </cell>
          <cell r="I18">
            <v>0</v>
          </cell>
          <cell r="J18">
            <v>0</v>
          </cell>
          <cell r="K18">
            <v>3974</v>
          </cell>
          <cell r="L18">
            <v>0</v>
          </cell>
          <cell r="M18">
            <v>0</v>
          </cell>
          <cell r="N18">
            <v>0</v>
          </cell>
          <cell r="O18">
            <v>0</v>
          </cell>
          <cell r="P18">
            <v>0</v>
          </cell>
          <cell r="Q18">
            <v>0</v>
          </cell>
          <cell r="R18">
            <v>0</v>
          </cell>
          <cell r="S18">
            <v>3974</v>
          </cell>
          <cell r="T18">
            <v>0</v>
          </cell>
          <cell r="U18">
            <v>3974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15458</v>
          </cell>
          <cell r="U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27159</v>
          </cell>
          <cell r="T21">
            <v>0</v>
          </cell>
          <cell r="U21">
            <v>27159</v>
          </cell>
        </row>
        <row r="22">
          <cell r="C22">
            <v>1663</v>
          </cell>
          <cell r="D22">
            <v>0</v>
          </cell>
          <cell r="E22">
            <v>2507</v>
          </cell>
          <cell r="F22">
            <v>2889</v>
          </cell>
          <cell r="G22">
            <v>4827</v>
          </cell>
          <cell r="H22">
            <v>4386</v>
          </cell>
          <cell r="I22">
            <v>0</v>
          </cell>
          <cell r="J22">
            <v>27159</v>
          </cell>
          <cell r="K22">
            <v>137923</v>
          </cell>
          <cell r="L22">
            <v>31573</v>
          </cell>
          <cell r="M22">
            <v>4353</v>
          </cell>
          <cell r="N22">
            <v>0</v>
          </cell>
          <cell r="O22">
            <v>6862</v>
          </cell>
          <cell r="P22">
            <v>0</v>
          </cell>
          <cell r="Q22">
            <v>0</v>
          </cell>
          <cell r="R22">
            <v>0</v>
          </cell>
          <cell r="S22">
            <v>224142</v>
          </cell>
          <cell r="T22">
            <v>15458</v>
          </cell>
          <cell r="U22">
            <v>239600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row>
        <row r="24">
          <cell r="C24">
            <v>3</v>
          </cell>
          <cell r="D24">
            <v>149</v>
          </cell>
          <cell r="E24">
            <v>0</v>
          </cell>
          <cell r="F24">
            <v>33</v>
          </cell>
          <cell r="G24">
            <v>0</v>
          </cell>
          <cell r="H24">
            <v>42</v>
          </cell>
          <cell r="I24">
            <v>4</v>
          </cell>
          <cell r="J24">
            <v>5220</v>
          </cell>
          <cell r="K24">
            <v>0</v>
          </cell>
          <cell r="L24">
            <v>1195</v>
          </cell>
          <cell r="M24">
            <v>0</v>
          </cell>
          <cell r="N24">
            <v>35</v>
          </cell>
          <cell r="O24">
            <v>1577</v>
          </cell>
          <cell r="P24">
            <v>0</v>
          </cell>
          <cell r="Q24">
            <v>0</v>
          </cell>
          <cell r="R24">
            <v>0</v>
          </cell>
          <cell r="S24">
            <v>8258</v>
          </cell>
          <cell r="T24">
            <v>0</v>
          </cell>
          <cell r="U24">
            <v>8258</v>
          </cell>
        </row>
        <row r="25">
          <cell r="C25">
            <v>0</v>
          </cell>
          <cell r="D25">
            <v>3741</v>
          </cell>
          <cell r="E25">
            <v>178</v>
          </cell>
          <cell r="F25">
            <v>1631</v>
          </cell>
          <cell r="G25">
            <v>4</v>
          </cell>
          <cell r="H25">
            <v>389</v>
          </cell>
          <cell r="I25">
            <v>28</v>
          </cell>
          <cell r="J25">
            <v>1649</v>
          </cell>
          <cell r="K25">
            <v>15784</v>
          </cell>
          <cell r="L25">
            <v>5661</v>
          </cell>
          <cell r="M25">
            <v>584</v>
          </cell>
          <cell r="N25">
            <v>0</v>
          </cell>
          <cell r="O25">
            <v>2979</v>
          </cell>
          <cell r="P25">
            <v>0</v>
          </cell>
          <cell r="Q25">
            <v>208</v>
          </cell>
          <cell r="R25">
            <v>0</v>
          </cell>
          <cell r="S25">
            <v>32836</v>
          </cell>
          <cell r="T25">
            <v>0</v>
          </cell>
          <cell r="U25">
            <v>32836</v>
          </cell>
        </row>
        <row r="26">
          <cell r="C26">
            <v>3</v>
          </cell>
          <cell r="D26">
            <v>3890</v>
          </cell>
          <cell r="E26">
            <v>178</v>
          </cell>
          <cell r="F26">
            <v>1664</v>
          </cell>
          <cell r="G26">
            <v>4</v>
          </cell>
          <cell r="H26">
            <v>431</v>
          </cell>
          <cell r="I26">
            <v>32</v>
          </cell>
          <cell r="J26">
            <v>6869</v>
          </cell>
          <cell r="K26">
            <v>15784</v>
          </cell>
          <cell r="L26">
            <v>6856</v>
          </cell>
          <cell r="M26">
            <v>584</v>
          </cell>
          <cell r="N26">
            <v>35</v>
          </cell>
          <cell r="O26">
            <v>4556</v>
          </cell>
          <cell r="P26">
            <v>0</v>
          </cell>
          <cell r="Q26">
            <v>208</v>
          </cell>
          <cell r="R26">
            <v>0</v>
          </cell>
          <cell r="S26">
            <v>41094</v>
          </cell>
          <cell r="T26">
            <v>0</v>
          </cell>
          <cell r="U26">
            <v>41094</v>
          </cell>
        </row>
        <row r="27">
          <cell r="C27">
            <v>45</v>
          </cell>
          <cell r="D27">
            <v>0</v>
          </cell>
          <cell r="E27">
            <v>0</v>
          </cell>
          <cell r="F27">
            <v>0</v>
          </cell>
          <cell r="G27">
            <v>0</v>
          </cell>
          <cell r="H27">
            <v>0</v>
          </cell>
          <cell r="I27">
            <v>0</v>
          </cell>
          <cell r="J27">
            <v>2449</v>
          </cell>
          <cell r="K27">
            <v>3562</v>
          </cell>
          <cell r="L27">
            <v>200</v>
          </cell>
          <cell r="M27">
            <v>0</v>
          </cell>
          <cell r="N27">
            <v>0</v>
          </cell>
          <cell r="O27">
            <v>100</v>
          </cell>
          <cell r="P27">
            <v>200</v>
          </cell>
          <cell r="Q27">
            <v>0</v>
          </cell>
          <cell r="R27">
            <v>0</v>
          </cell>
          <cell r="S27">
            <v>6556</v>
          </cell>
          <cell r="T27">
            <v>0</v>
          </cell>
          <cell r="U27">
            <v>6556</v>
          </cell>
        </row>
        <row r="28">
          <cell r="C28">
            <v>0</v>
          </cell>
          <cell r="D28">
            <v>0</v>
          </cell>
          <cell r="E28">
            <v>0</v>
          </cell>
          <cell r="F28">
            <v>0</v>
          </cell>
          <cell r="G28">
            <v>0</v>
          </cell>
          <cell r="H28">
            <v>0</v>
          </cell>
          <cell r="I28">
            <v>0</v>
          </cell>
          <cell r="J28">
            <v>38</v>
          </cell>
          <cell r="K28">
            <v>8080</v>
          </cell>
          <cell r="L28">
            <v>0</v>
          </cell>
          <cell r="M28">
            <v>10</v>
          </cell>
          <cell r="N28">
            <v>0</v>
          </cell>
          <cell r="O28">
            <v>40</v>
          </cell>
          <cell r="P28">
            <v>0</v>
          </cell>
          <cell r="Q28">
            <v>0</v>
          </cell>
          <cell r="R28">
            <v>0</v>
          </cell>
          <cell r="S28">
            <v>8168</v>
          </cell>
          <cell r="T28">
            <v>0</v>
          </cell>
          <cell r="U28">
            <v>8168</v>
          </cell>
        </row>
        <row r="29">
          <cell r="C29">
            <v>19</v>
          </cell>
          <cell r="D29">
            <v>0</v>
          </cell>
          <cell r="E29">
            <v>0</v>
          </cell>
          <cell r="F29">
            <v>0</v>
          </cell>
          <cell r="G29">
            <v>0</v>
          </cell>
          <cell r="H29">
            <v>0</v>
          </cell>
          <cell r="I29">
            <v>0</v>
          </cell>
          <cell r="J29">
            <v>5137</v>
          </cell>
          <cell r="K29">
            <v>5489</v>
          </cell>
          <cell r="L29">
            <v>0</v>
          </cell>
          <cell r="M29">
            <v>0</v>
          </cell>
          <cell r="N29">
            <v>0</v>
          </cell>
          <cell r="O29">
            <v>625</v>
          </cell>
          <cell r="P29">
            <v>0</v>
          </cell>
          <cell r="Q29">
            <v>0</v>
          </cell>
          <cell r="R29">
            <v>0</v>
          </cell>
          <cell r="S29">
            <v>11270</v>
          </cell>
          <cell r="T29">
            <v>0</v>
          </cell>
          <cell r="U29">
            <v>11270</v>
          </cell>
        </row>
        <row r="30">
          <cell r="C30">
            <v>93</v>
          </cell>
          <cell r="D30">
            <v>0</v>
          </cell>
          <cell r="E30">
            <v>0</v>
          </cell>
          <cell r="F30">
            <v>76</v>
          </cell>
          <cell r="G30">
            <v>0</v>
          </cell>
          <cell r="H30">
            <v>0</v>
          </cell>
          <cell r="I30">
            <v>0</v>
          </cell>
          <cell r="J30">
            <v>179</v>
          </cell>
          <cell r="K30">
            <v>13896</v>
          </cell>
          <cell r="L30">
            <v>0</v>
          </cell>
          <cell r="M30">
            <v>0</v>
          </cell>
          <cell r="N30">
            <v>0</v>
          </cell>
          <cell r="O30">
            <v>692</v>
          </cell>
          <cell r="P30">
            <v>0</v>
          </cell>
          <cell r="Q30">
            <v>0</v>
          </cell>
          <cell r="R30">
            <v>0</v>
          </cell>
          <cell r="S30">
            <v>14936</v>
          </cell>
          <cell r="T30">
            <v>0</v>
          </cell>
          <cell r="U30">
            <v>14936</v>
          </cell>
        </row>
        <row r="31">
          <cell r="C31">
            <v>198</v>
          </cell>
          <cell r="D31">
            <v>0</v>
          </cell>
          <cell r="E31">
            <v>12</v>
          </cell>
          <cell r="F31">
            <v>80</v>
          </cell>
          <cell r="G31">
            <v>0</v>
          </cell>
          <cell r="H31">
            <v>74</v>
          </cell>
          <cell r="I31">
            <v>50</v>
          </cell>
          <cell r="J31">
            <v>1518</v>
          </cell>
          <cell r="K31">
            <v>4129</v>
          </cell>
          <cell r="L31">
            <v>220</v>
          </cell>
          <cell r="M31">
            <v>0</v>
          </cell>
          <cell r="N31">
            <v>0</v>
          </cell>
          <cell r="O31">
            <v>110</v>
          </cell>
          <cell r="P31">
            <v>0</v>
          </cell>
          <cell r="Q31">
            <v>0</v>
          </cell>
          <cell r="R31">
            <v>0</v>
          </cell>
          <cell r="S31">
            <v>6391</v>
          </cell>
          <cell r="T31">
            <v>0</v>
          </cell>
          <cell r="U31">
            <v>6391</v>
          </cell>
        </row>
        <row r="32">
          <cell r="C32">
            <v>45</v>
          </cell>
          <cell r="D32">
            <v>0</v>
          </cell>
          <cell r="E32">
            <v>0</v>
          </cell>
          <cell r="F32">
            <v>73</v>
          </cell>
          <cell r="G32">
            <v>0</v>
          </cell>
          <cell r="H32">
            <v>34</v>
          </cell>
          <cell r="I32">
            <v>50</v>
          </cell>
          <cell r="J32">
            <v>383</v>
          </cell>
          <cell r="K32">
            <v>1753</v>
          </cell>
          <cell r="L32">
            <v>0</v>
          </cell>
          <cell r="M32">
            <v>0</v>
          </cell>
          <cell r="N32">
            <v>0</v>
          </cell>
          <cell r="O32">
            <v>50</v>
          </cell>
          <cell r="P32">
            <v>0</v>
          </cell>
          <cell r="Q32">
            <v>0</v>
          </cell>
          <cell r="R32">
            <v>0</v>
          </cell>
          <cell r="S32">
            <v>2388</v>
          </cell>
          <cell r="T32">
            <v>0</v>
          </cell>
          <cell r="U32">
            <v>2388</v>
          </cell>
        </row>
        <row r="33">
          <cell r="C33">
            <v>125</v>
          </cell>
          <cell r="D33">
            <v>300</v>
          </cell>
          <cell r="E33">
            <v>0</v>
          </cell>
          <cell r="F33">
            <v>145</v>
          </cell>
          <cell r="G33">
            <v>0</v>
          </cell>
          <cell r="H33">
            <v>0</v>
          </cell>
          <cell r="I33">
            <v>0</v>
          </cell>
          <cell r="J33">
            <v>3832</v>
          </cell>
          <cell r="K33">
            <v>9832</v>
          </cell>
          <cell r="L33">
            <v>800</v>
          </cell>
          <cell r="M33">
            <v>0</v>
          </cell>
          <cell r="N33">
            <v>0</v>
          </cell>
          <cell r="O33">
            <v>1600</v>
          </cell>
          <cell r="P33">
            <v>0</v>
          </cell>
          <cell r="Q33">
            <v>0</v>
          </cell>
          <cell r="R33">
            <v>0</v>
          </cell>
          <cell r="S33">
            <v>16634</v>
          </cell>
          <cell r="T33">
            <v>0</v>
          </cell>
          <cell r="U33">
            <v>16634</v>
          </cell>
        </row>
        <row r="34">
          <cell r="C34">
            <v>92</v>
          </cell>
          <cell r="D34">
            <v>0</v>
          </cell>
          <cell r="E34">
            <v>0</v>
          </cell>
          <cell r="F34">
            <v>0</v>
          </cell>
          <cell r="G34">
            <v>0</v>
          </cell>
          <cell r="H34">
            <v>135</v>
          </cell>
          <cell r="I34">
            <v>218</v>
          </cell>
          <cell r="J34">
            <v>3704</v>
          </cell>
          <cell r="K34">
            <v>4921</v>
          </cell>
          <cell r="L34">
            <v>248</v>
          </cell>
          <cell r="M34">
            <v>0</v>
          </cell>
          <cell r="N34">
            <v>0</v>
          </cell>
          <cell r="O34">
            <v>1218</v>
          </cell>
          <cell r="P34">
            <v>0</v>
          </cell>
          <cell r="Q34">
            <v>0</v>
          </cell>
          <cell r="R34">
            <v>0</v>
          </cell>
          <cell r="S34">
            <v>10536</v>
          </cell>
          <cell r="T34">
            <v>0</v>
          </cell>
          <cell r="U34">
            <v>10536</v>
          </cell>
        </row>
        <row r="35">
          <cell r="C35">
            <v>8</v>
          </cell>
          <cell r="D35">
            <v>0</v>
          </cell>
          <cell r="E35">
            <v>0</v>
          </cell>
          <cell r="F35">
            <v>0</v>
          </cell>
          <cell r="G35">
            <v>0</v>
          </cell>
          <cell r="H35">
            <v>9</v>
          </cell>
          <cell r="I35">
            <v>17</v>
          </cell>
          <cell r="J35">
            <v>31</v>
          </cell>
          <cell r="K35">
            <v>3538</v>
          </cell>
          <cell r="L35">
            <v>0</v>
          </cell>
          <cell r="M35">
            <v>0</v>
          </cell>
          <cell r="N35">
            <v>0</v>
          </cell>
          <cell r="O35">
            <v>44</v>
          </cell>
          <cell r="P35">
            <v>0</v>
          </cell>
          <cell r="Q35">
            <v>0</v>
          </cell>
          <cell r="R35">
            <v>0</v>
          </cell>
          <cell r="S35">
            <v>3647</v>
          </cell>
          <cell r="T35">
            <v>0</v>
          </cell>
          <cell r="U35">
            <v>3647</v>
          </cell>
        </row>
        <row r="36">
          <cell r="C36">
            <v>0</v>
          </cell>
          <cell r="D36">
            <v>0</v>
          </cell>
          <cell r="E36">
            <v>0</v>
          </cell>
          <cell r="F36">
            <v>9</v>
          </cell>
          <cell r="G36">
            <v>0</v>
          </cell>
          <cell r="H36">
            <v>57</v>
          </cell>
          <cell r="I36">
            <v>48</v>
          </cell>
          <cell r="J36">
            <v>414</v>
          </cell>
          <cell r="K36">
            <v>3432</v>
          </cell>
          <cell r="L36">
            <v>0</v>
          </cell>
          <cell r="M36">
            <v>0</v>
          </cell>
          <cell r="N36">
            <v>0</v>
          </cell>
          <cell r="O36">
            <v>120</v>
          </cell>
          <cell r="P36">
            <v>0</v>
          </cell>
          <cell r="Q36">
            <v>0</v>
          </cell>
          <cell r="R36">
            <v>0</v>
          </cell>
          <cell r="S36">
            <v>4080</v>
          </cell>
          <cell r="T36">
            <v>0</v>
          </cell>
          <cell r="U36">
            <v>4080</v>
          </cell>
        </row>
        <row r="37">
          <cell r="C37">
            <v>9</v>
          </cell>
          <cell r="D37">
            <v>0</v>
          </cell>
          <cell r="E37">
            <v>0</v>
          </cell>
          <cell r="F37">
            <v>22</v>
          </cell>
          <cell r="G37">
            <v>0</v>
          </cell>
          <cell r="H37">
            <v>0</v>
          </cell>
          <cell r="I37">
            <v>0</v>
          </cell>
          <cell r="J37">
            <v>520</v>
          </cell>
          <cell r="K37">
            <v>7722</v>
          </cell>
          <cell r="L37">
            <v>125</v>
          </cell>
          <cell r="M37">
            <v>0</v>
          </cell>
          <cell r="N37">
            <v>0</v>
          </cell>
          <cell r="O37">
            <v>0</v>
          </cell>
          <cell r="P37">
            <v>0</v>
          </cell>
          <cell r="Q37">
            <v>0</v>
          </cell>
          <cell r="R37">
            <v>0</v>
          </cell>
          <cell r="S37">
            <v>8398</v>
          </cell>
          <cell r="T37">
            <v>0</v>
          </cell>
          <cell r="U37">
            <v>8398</v>
          </cell>
        </row>
        <row r="38">
          <cell r="C38">
            <v>9</v>
          </cell>
          <cell r="D38">
            <v>0</v>
          </cell>
          <cell r="E38">
            <v>0</v>
          </cell>
          <cell r="F38">
            <v>12</v>
          </cell>
          <cell r="G38">
            <v>0</v>
          </cell>
          <cell r="H38">
            <v>30</v>
          </cell>
          <cell r="I38">
            <v>169</v>
          </cell>
          <cell r="J38">
            <v>10404</v>
          </cell>
          <cell r="K38">
            <v>14893</v>
          </cell>
          <cell r="L38">
            <v>1588</v>
          </cell>
          <cell r="M38">
            <v>0</v>
          </cell>
          <cell r="N38">
            <v>0</v>
          </cell>
          <cell r="O38">
            <v>758</v>
          </cell>
          <cell r="P38">
            <v>0</v>
          </cell>
          <cell r="Q38">
            <v>0</v>
          </cell>
          <cell r="R38">
            <v>0</v>
          </cell>
          <cell r="S38">
            <v>27863</v>
          </cell>
          <cell r="T38">
            <v>0</v>
          </cell>
          <cell r="U38">
            <v>27863</v>
          </cell>
        </row>
        <row r="39">
          <cell r="C39">
            <v>18</v>
          </cell>
          <cell r="D39">
            <v>0</v>
          </cell>
          <cell r="E39">
            <v>0</v>
          </cell>
          <cell r="F39">
            <v>36</v>
          </cell>
          <cell r="G39">
            <v>0</v>
          </cell>
          <cell r="H39">
            <v>135</v>
          </cell>
          <cell r="I39">
            <v>200</v>
          </cell>
          <cell r="J39">
            <v>0</v>
          </cell>
          <cell r="K39">
            <v>8638</v>
          </cell>
          <cell r="L39">
            <v>450</v>
          </cell>
          <cell r="M39">
            <v>0</v>
          </cell>
          <cell r="N39">
            <v>0</v>
          </cell>
          <cell r="O39">
            <v>1200</v>
          </cell>
          <cell r="P39">
            <v>0</v>
          </cell>
          <cell r="Q39">
            <v>0</v>
          </cell>
          <cell r="R39">
            <v>0</v>
          </cell>
          <cell r="S39">
            <v>10677</v>
          </cell>
          <cell r="T39">
            <v>0</v>
          </cell>
          <cell r="U39">
            <v>10677</v>
          </cell>
        </row>
        <row r="40">
          <cell r="C40">
            <v>0</v>
          </cell>
          <cell r="D40">
            <v>0</v>
          </cell>
          <cell r="E40">
            <v>192</v>
          </cell>
          <cell r="F40">
            <v>83</v>
          </cell>
          <cell r="G40">
            <v>0</v>
          </cell>
          <cell r="H40">
            <v>20</v>
          </cell>
          <cell r="I40">
            <v>0</v>
          </cell>
          <cell r="J40">
            <v>599</v>
          </cell>
          <cell r="K40">
            <v>18233</v>
          </cell>
          <cell r="L40">
            <v>605</v>
          </cell>
          <cell r="M40">
            <v>0</v>
          </cell>
          <cell r="N40">
            <v>0</v>
          </cell>
          <cell r="O40">
            <v>980</v>
          </cell>
          <cell r="P40">
            <v>0</v>
          </cell>
          <cell r="Q40">
            <v>0</v>
          </cell>
          <cell r="R40">
            <v>0</v>
          </cell>
          <cell r="S40">
            <v>20712</v>
          </cell>
          <cell r="T40">
            <v>0</v>
          </cell>
          <cell r="U40">
            <v>20712</v>
          </cell>
        </row>
        <row r="41">
          <cell r="C41">
            <v>0</v>
          </cell>
          <cell r="D41">
            <v>0</v>
          </cell>
          <cell r="E41">
            <v>0</v>
          </cell>
          <cell r="F41">
            <v>0</v>
          </cell>
          <cell r="G41">
            <v>0</v>
          </cell>
          <cell r="H41">
            <v>0</v>
          </cell>
          <cell r="I41">
            <v>0</v>
          </cell>
          <cell r="J41">
            <v>819</v>
          </cell>
          <cell r="K41">
            <v>3882</v>
          </cell>
          <cell r="L41">
            <v>0</v>
          </cell>
          <cell r="M41">
            <v>0</v>
          </cell>
          <cell r="N41">
            <v>0</v>
          </cell>
          <cell r="O41">
            <v>0</v>
          </cell>
          <cell r="P41">
            <v>0</v>
          </cell>
          <cell r="Q41">
            <v>0</v>
          </cell>
          <cell r="R41">
            <v>0</v>
          </cell>
          <cell r="S41">
            <v>4701</v>
          </cell>
          <cell r="T41">
            <v>0</v>
          </cell>
          <cell r="U41">
            <v>4701</v>
          </cell>
        </row>
        <row r="42">
          <cell r="C42">
            <v>36</v>
          </cell>
          <cell r="D42">
            <v>0</v>
          </cell>
          <cell r="E42">
            <v>54</v>
          </cell>
          <cell r="F42">
            <v>0</v>
          </cell>
          <cell r="G42">
            <v>0</v>
          </cell>
          <cell r="H42">
            <v>30</v>
          </cell>
          <cell r="I42">
            <v>0</v>
          </cell>
          <cell r="J42">
            <v>1150</v>
          </cell>
          <cell r="K42">
            <v>5456</v>
          </cell>
          <cell r="L42">
            <v>0</v>
          </cell>
          <cell r="M42">
            <v>0</v>
          </cell>
          <cell r="N42">
            <v>0</v>
          </cell>
          <cell r="O42">
            <v>312</v>
          </cell>
          <cell r="P42">
            <v>0</v>
          </cell>
          <cell r="Q42">
            <v>0</v>
          </cell>
          <cell r="R42">
            <v>0</v>
          </cell>
          <cell r="S42">
            <v>7038</v>
          </cell>
          <cell r="T42">
            <v>0</v>
          </cell>
          <cell r="U42">
            <v>7038</v>
          </cell>
        </row>
        <row r="43">
          <cell r="C43">
            <v>0</v>
          </cell>
          <cell r="D43">
            <v>0</v>
          </cell>
          <cell r="E43">
            <v>0</v>
          </cell>
          <cell r="F43">
            <v>0</v>
          </cell>
          <cell r="G43">
            <v>0</v>
          </cell>
          <cell r="H43">
            <v>0</v>
          </cell>
          <cell r="I43">
            <v>0</v>
          </cell>
          <cell r="J43">
            <v>12874</v>
          </cell>
          <cell r="K43">
            <v>18348</v>
          </cell>
          <cell r="L43">
            <v>0</v>
          </cell>
          <cell r="M43">
            <v>0</v>
          </cell>
          <cell r="N43">
            <v>0</v>
          </cell>
          <cell r="O43">
            <v>0</v>
          </cell>
          <cell r="P43">
            <v>0</v>
          </cell>
          <cell r="Q43">
            <v>0</v>
          </cell>
          <cell r="R43">
            <v>0</v>
          </cell>
          <cell r="S43">
            <v>31222</v>
          </cell>
          <cell r="T43">
            <v>0</v>
          </cell>
          <cell r="U43">
            <v>31222</v>
          </cell>
        </row>
        <row r="44">
          <cell r="C44">
            <v>0</v>
          </cell>
          <cell r="D44">
            <v>0</v>
          </cell>
          <cell r="E44">
            <v>0</v>
          </cell>
          <cell r="F44">
            <v>18</v>
          </cell>
          <cell r="G44">
            <v>0</v>
          </cell>
          <cell r="H44">
            <v>0</v>
          </cell>
          <cell r="I44">
            <v>0</v>
          </cell>
          <cell r="J44">
            <v>176</v>
          </cell>
          <cell r="K44">
            <v>4263</v>
          </cell>
          <cell r="L44">
            <v>10</v>
          </cell>
          <cell r="M44">
            <v>0</v>
          </cell>
          <cell r="N44">
            <v>0</v>
          </cell>
          <cell r="O44">
            <v>0</v>
          </cell>
          <cell r="P44">
            <v>0</v>
          </cell>
          <cell r="Q44">
            <v>0</v>
          </cell>
          <cell r="R44">
            <v>0</v>
          </cell>
          <cell r="S44">
            <v>4467</v>
          </cell>
          <cell r="T44">
            <v>0</v>
          </cell>
          <cell r="U44">
            <v>4467</v>
          </cell>
        </row>
        <row r="45">
          <cell r="C45">
            <v>0</v>
          </cell>
          <cell r="D45">
            <v>0</v>
          </cell>
          <cell r="E45">
            <v>0</v>
          </cell>
          <cell r="F45">
            <v>0</v>
          </cell>
          <cell r="G45">
            <v>0</v>
          </cell>
          <cell r="H45">
            <v>0</v>
          </cell>
          <cell r="I45">
            <v>0</v>
          </cell>
          <cell r="J45">
            <v>15691</v>
          </cell>
          <cell r="K45">
            <v>63931</v>
          </cell>
          <cell r="L45">
            <v>0</v>
          </cell>
          <cell r="M45">
            <v>0</v>
          </cell>
          <cell r="N45">
            <v>0</v>
          </cell>
          <cell r="O45">
            <v>0</v>
          </cell>
          <cell r="P45">
            <v>0</v>
          </cell>
          <cell r="Q45">
            <v>0</v>
          </cell>
          <cell r="R45">
            <v>0</v>
          </cell>
          <cell r="S45">
            <v>79622</v>
          </cell>
          <cell r="T45">
            <v>0</v>
          </cell>
          <cell r="U45">
            <v>79622</v>
          </cell>
        </row>
        <row r="46">
          <cell r="C46">
            <v>0</v>
          </cell>
          <cell r="D46">
            <v>4759</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4759</v>
          </cell>
          <cell r="T46">
            <v>0</v>
          </cell>
          <cell r="U46">
            <v>4759</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C52">
            <v>697</v>
          </cell>
          <cell r="D52">
            <v>5059</v>
          </cell>
          <cell r="E52">
            <v>258</v>
          </cell>
          <cell r="F52">
            <v>554</v>
          </cell>
          <cell r="G52">
            <v>0</v>
          </cell>
          <cell r="H52">
            <v>524</v>
          </cell>
          <cell r="I52">
            <v>752</v>
          </cell>
          <cell r="J52">
            <v>59918</v>
          </cell>
          <cell r="K52">
            <v>203998</v>
          </cell>
          <cell r="L52">
            <v>4246</v>
          </cell>
          <cell r="M52">
            <v>10</v>
          </cell>
          <cell r="N52">
            <v>0</v>
          </cell>
          <cell r="O52">
            <v>7849</v>
          </cell>
          <cell r="P52">
            <v>200</v>
          </cell>
          <cell r="Q52">
            <v>0</v>
          </cell>
          <cell r="R52">
            <v>0</v>
          </cell>
          <cell r="S52">
            <v>284065</v>
          </cell>
          <cell r="T52">
            <v>0</v>
          </cell>
          <cell r="U52">
            <v>284065</v>
          </cell>
        </row>
        <row r="53">
          <cell r="C53">
            <v>4800</v>
          </cell>
          <cell r="D53">
            <v>8949</v>
          </cell>
          <cell r="E53">
            <v>3020</v>
          </cell>
          <cell r="F53">
            <v>5692</v>
          </cell>
          <cell r="G53">
            <v>4929</v>
          </cell>
          <cell r="H53">
            <v>5463</v>
          </cell>
          <cell r="I53">
            <v>11994</v>
          </cell>
          <cell r="J53">
            <v>103665</v>
          </cell>
          <cell r="K53">
            <v>359427</v>
          </cell>
          <cell r="L53">
            <v>61132</v>
          </cell>
          <cell r="M53">
            <v>8033</v>
          </cell>
          <cell r="N53">
            <v>40</v>
          </cell>
          <cell r="O53">
            <v>28459</v>
          </cell>
          <cell r="P53">
            <v>200</v>
          </cell>
          <cell r="Q53">
            <v>208</v>
          </cell>
          <cell r="R53">
            <v>24</v>
          </cell>
          <cell r="S53">
            <v>606035</v>
          </cell>
          <cell r="T53">
            <v>15458</v>
          </cell>
          <cell r="U53">
            <v>621493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C56">
            <v>50</v>
          </cell>
          <cell r="D56">
            <v>0</v>
          </cell>
          <cell r="E56">
            <v>50</v>
          </cell>
          <cell r="F56">
            <v>100</v>
          </cell>
          <cell r="G56">
            <v>0</v>
          </cell>
          <cell r="H56">
            <v>0</v>
          </cell>
          <cell r="I56">
            <v>0</v>
          </cell>
          <cell r="J56">
            <v>2000</v>
          </cell>
          <cell r="K56">
            <v>20564</v>
          </cell>
          <cell r="L56">
            <v>4500</v>
          </cell>
          <cell r="M56">
            <v>0</v>
          </cell>
          <cell r="N56">
            <v>0</v>
          </cell>
          <cell r="O56">
            <v>1300</v>
          </cell>
          <cell r="P56">
            <v>0</v>
          </cell>
          <cell r="Q56">
            <v>0</v>
          </cell>
          <cell r="R56">
            <v>0</v>
          </cell>
          <cell r="S56">
            <v>28564</v>
          </cell>
          <cell r="T56">
            <v>0</v>
          </cell>
          <cell r="U56">
            <v>28564</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row>
        <row r="60">
          <cell r="C60">
            <v>157</v>
          </cell>
          <cell r="D60">
            <v>39</v>
          </cell>
          <cell r="E60">
            <v>23</v>
          </cell>
          <cell r="F60">
            <v>28</v>
          </cell>
          <cell r="G60">
            <v>0</v>
          </cell>
          <cell r="H60">
            <v>104</v>
          </cell>
          <cell r="I60">
            <v>39</v>
          </cell>
          <cell r="J60">
            <v>30</v>
          </cell>
          <cell r="K60">
            <v>6235</v>
          </cell>
          <cell r="L60">
            <v>39</v>
          </cell>
          <cell r="M60">
            <v>0</v>
          </cell>
          <cell r="N60">
            <v>0</v>
          </cell>
          <cell r="O60">
            <v>136</v>
          </cell>
          <cell r="P60">
            <v>19</v>
          </cell>
          <cell r="Q60">
            <v>19</v>
          </cell>
          <cell r="R60">
            <v>0</v>
          </cell>
          <cell r="S60">
            <v>6868</v>
          </cell>
          <cell r="T60">
            <v>0</v>
          </cell>
          <cell r="U60">
            <v>6868</v>
          </cell>
        </row>
        <row r="61">
          <cell r="C61">
            <v>207</v>
          </cell>
          <cell r="D61">
            <v>39</v>
          </cell>
          <cell r="E61">
            <v>73</v>
          </cell>
          <cell r="F61">
            <v>128</v>
          </cell>
          <cell r="G61">
            <v>0</v>
          </cell>
          <cell r="H61">
            <v>104</v>
          </cell>
          <cell r="I61">
            <v>39</v>
          </cell>
          <cell r="J61">
            <v>2030</v>
          </cell>
          <cell r="K61">
            <v>26799</v>
          </cell>
          <cell r="L61">
            <v>4539</v>
          </cell>
          <cell r="M61">
            <v>0</v>
          </cell>
          <cell r="N61">
            <v>0</v>
          </cell>
          <cell r="O61">
            <v>1436</v>
          </cell>
          <cell r="P61">
            <v>19</v>
          </cell>
          <cell r="Q61">
            <v>19</v>
          </cell>
          <cell r="R61">
            <v>0</v>
          </cell>
          <cell r="S61">
            <v>35432</v>
          </cell>
          <cell r="T61">
            <v>0</v>
          </cell>
          <cell r="U61">
            <v>35432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3">
          <cell r="C63">
            <v>0</v>
          </cell>
          <cell r="D63">
            <v>0</v>
          </cell>
          <cell r="E63">
            <v>0</v>
          </cell>
          <cell r="F63">
            <v>0</v>
          </cell>
          <cell r="G63">
            <v>0</v>
          </cell>
          <cell r="H63">
            <v>0</v>
          </cell>
          <cell r="I63">
            <v>0</v>
          </cell>
          <cell r="J63">
            <v>0</v>
          </cell>
          <cell r="K63">
            <v>6893</v>
          </cell>
          <cell r="L63">
            <v>0</v>
          </cell>
          <cell r="M63">
            <v>0</v>
          </cell>
          <cell r="N63">
            <v>0</v>
          </cell>
          <cell r="O63">
            <v>0</v>
          </cell>
          <cell r="P63">
            <v>0</v>
          </cell>
          <cell r="Q63">
            <v>0</v>
          </cell>
          <cell r="R63">
            <v>0</v>
          </cell>
          <cell r="S63">
            <v>6893</v>
          </cell>
          <cell r="T63">
            <v>0</v>
          </cell>
          <cell r="U63">
            <v>6893</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row>
        <row r="76">
          <cell r="C76">
            <v>0</v>
          </cell>
          <cell r="D76">
            <v>0</v>
          </cell>
          <cell r="E76">
            <v>0</v>
          </cell>
          <cell r="F76">
            <v>0</v>
          </cell>
          <cell r="G76">
            <v>0</v>
          </cell>
          <cell r="H76">
            <v>0</v>
          </cell>
          <cell r="I76">
            <v>0</v>
          </cell>
          <cell r="J76">
            <v>300</v>
          </cell>
          <cell r="K76">
            <v>300</v>
          </cell>
          <cell r="L76">
            <v>0</v>
          </cell>
          <cell r="M76">
            <v>0</v>
          </cell>
          <cell r="N76">
            <v>0</v>
          </cell>
          <cell r="O76">
            <v>0</v>
          </cell>
          <cell r="P76">
            <v>0</v>
          </cell>
          <cell r="Q76">
            <v>0</v>
          </cell>
          <cell r="R76">
            <v>0</v>
          </cell>
          <cell r="S76">
            <v>600</v>
          </cell>
          <cell r="T76">
            <v>0</v>
          </cell>
          <cell r="U76">
            <v>600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v>0</v>
          </cell>
          <cell r="D99">
            <v>0</v>
          </cell>
          <cell r="E99">
            <v>0</v>
          </cell>
          <cell r="F99">
            <v>0</v>
          </cell>
          <cell r="G99">
            <v>0</v>
          </cell>
          <cell r="H99">
            <v>0</v>
          </cell>
          <cell r="I99">
            <v>0</v>
          </cell>
          <cell r="J99">
            <v>300</v>
          </cell>
          <cell r="K99">
            <v>7193</v>
          </cell>
          <cell r="L99">
            <v>0</v>
          </cell>
          <cell r="M99">
            <v>0</v>
          </cell>
          <cell r="N99">
            <v>0</v>
          </cell>
          <cell r="O99">
            <v>0</v>
          </cell>
          <cell r="P99">
            <v>0</v>
          </cell>
          <cell r="Q99">
            <v>0</v>
          </cell>
          <cell r="R99">
            <v>0</v>
          </cell>
          <cell r="S99">
            <v>7493</v>
          </cell>
          <cell r="T99">
            <v>0</v>
          </cell>
          <cell r="U99">
            <v>7493</v>
          </cell>
        </row>
        <row r="100">
          <cell r="C100">
            <v>5007</v>
          </cell>
          <cell r="D100">
            <v>8988</v>
          </cell>
          <cell r="E100">
            <v>3093</v>
          </cell>
          <cell r="F100">
            <v>5820</v>
          </cell>
          <cell r="G100">
            <v>4929</v>
          </cell>
          <cell r="H100">
            <v>5567</v>
          </cell>
          <cell r="I100">
            <v>12033</v>
          </cell>
          <cell r="J100">
            <v>105995</v>
          </cell>
          <cell r="K100">
            <v>393419</v>
          </cell>
          <cell r="L100">
            <v>65671</v>
          </cell>
          <cell r="M100">
            <v>8033</v>
          </cell>
          <cell r="N100">
            <v>40</v>
          </cell>
          <cell r="O100">
            <v>29895</v>
          </cell>
          <cell r="P100">
            <v>219</v>
          </cell>
          <cell r="Q100">
            <v>227</v>
          </cell>
          <cell r="R100">
            <v>24</v>
          </cell>
          <cell r="S100">
            <v>648960</v>
          </cell>
          <cell r="T100">
            <v>15458</v>
          </cell>
          <cell r="U100">
            <v>664418</v>
          </cell>
        </row>
        <row r="101">
          <cell r="C101">
            <v>129</v>
          </cell>
          <cell r="D101">
            <v>72</v>
          </cell>
          <cell r="E101">
            <v>24</v>
          </cell>
          <cell r="F101">
            <v>56</v>
          </cell>
          <cell r="G101">
            <v>52</v>
          </cell>
          <cell r="H101">
            <v>183</v>
          </cell>
          <cell r="I101">
            <v>280</v>
          </cell>
          <cell r="J101">
            <v>431</v>
          </cell>
          <cell r="K101">
            <v>916</v>
          </cell>
          <cell r="L101">
            <v>932</v>
          </cell>
          <cell r="M101">
            <v>61</v>
          </cell>
          <cell r="N101">
            <v>0</v>
          </cell>
          <cell r="O101">
            <v>371</v>
          </cell>
          <cell r="P101">
            <v>11</v>
          </cell>
          <cell r="Q101">
            <v>5</v>
          </cell>
          <cell r="R101">
            <v>1</v>
          </cell>
          <cell r="S101">
            <v>3524</v>
          </cell>
          <cell r="T101">
            <v>3745</v>
          </cell>
          <cell r="U101">
            <v>7269</v>
          </cell>
        </row>
        <row r="102">
          <cell r="C102">
            <v>5136</v>
          </cell>
          <cell r="D102">
            <v>9060</v>
          </cell>
          <cell r="E102">
            <v>3117</v>
          </cell>
          <cell r="F102">
            <v>5876</v>
          </cell>
          <cell r="G102">
            <v>4981</v>
          </cell>
          <cell r="H102">
            <v>5750</v>
          </cell>
          <cell r="I102">
            <v>12313</v>
          </cell>
          <cell r="J102">
            <v>106426</v>
          </cell>
          <cell r="K102">
            <v>394335</v>
          </cell>
          <cell r="L102">
            <v>66603</v>
          </cell>
          <cell r="M102">
            <v>8094</v>
          </cell>
          <cell r="N102">
            <v>40</v>
          </cell>
          <cell r="O102">
            <v>30266</v>
          </cell>
          <cell r="P102">
            <v>230</v>
          </cell>
          <cell r="Q102">
            <v>232</v>
          </cell>
          <cell r="R102">
            <v>25</v>
          </cell>
          <cell r="S102">
            <v>652484</v>
          </cell>
          <cell r="T102">
            <v>19203</v>
          </cell>
          <cell r="U102">
            <v>671687</v>
          </cell>
        </row>
      </sheetData>
      <sheetData sheetId="3"/>
      <sheetData sheetId="4">
        <row r="10">
          <cell r="AA10">
            <v>0</v>
          </cell>
          <cell r="AC10">
            <v>0</v>
          </cell>
        </row>
        <row r="11">
          <cell r="AA11">
            <v>0</v>
          </cell>
          <cell r="AC11">
            <v>0</v>
          </cell>
        </row>
        <row r="12">
          <cell r="AA12">
            <v>0</v>
          </cell>
          <cell r="AC12">
            <v>0</v>
          </cell>
        </row>
        <row r="13">
          <cell r="AA13">
            <v>0</v>
          </cell>
          <cell r="AC13">
            <v>0</v>
          </cell>
        </row>
        <row r="14">
          <cell r="AA14">
            <v>0</v>
          </cell>
          <cell r="AC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row>
        <row r="16">
          <cell r="AA16">
            <v>0</v>
          </cell>
          <cell r="AC16">
            <v>0</v>
          </cell>
        </row>
        <row r="17">
          <cell r="AA17">
            <v>0</v>
          </cell>
          <cell r="AC17">
            <v>0</v>
          </cell>
        </row>
        <row r="18">
          <cell r="AA18">
            <v>0</v>
          </cell>
          <cell r="AC18">
            <v>0</v>
          </cell>
        </row>
        <row r="19">
          <cell r="AA19">
            <v>0</v>
          </cell>
          <cell r="AC19">
            <v>0</v>
          </cell>
        </row>
        <row r="20">
          <cell r="AA20">
            <v>0</v>
          </cell>
          <cell r="AC20">
            <v>0</v>
          </cell>
        </row>
        <row r="21">
          <cell r="AA21">
            <v>0</v>
          </cell>
          <cell r="AC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row>
        <row r="23">
          <cell r="AA23">
            <v>0</v>
          </cell>
          <cell r="AC23">
            <v>0</v>
          </cell>
        </row>
        <row r="24">
          <cell r="AA24">
            <v>0</v>
          </cell>
          <cell r="AC24">
            <v>0</v>
          </cell>
        </row>
        <row r="25">
          <cell r="AA25">
            <v>0</v>
          </cell>
          <cell r="AC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AA27">
            <v>0</v>
          </cell>
          <cell r="AC27">
            <v>0</v>
          </cell>
        </row>
        <row r="28">
          <cell r="AA28">
            <v>0</v>
          </cell>
          <cell r="AC28">
            <v>0</v>
          </cell>
        </row>
        <row r="29">
          <cell r="AA29">
            <v>0</v>
          </cell>
          <cell r="AC29">
            <v>0</v>
          </cell>
        </row>
        <row r="30">
          <cell r="AA30">
            <v>0</v>
          </cell>
          <cell r="AC30">
            <v>0</v>
          </cell>
        </row>
        <row r="31">
          <cell r="AA31">
            <v>0</v>
          </cell>
          <cell r="AC31">
            <v>0</v>
          </cell>
        </row>
        <row r="32">
          <cell r="AA32">
            <v>0</v>
          </cell>
          <cell r="AC32">
            <v>0</v>
          </cell>
        </row>
        <row r="33">
          <cell r="AA33">
            <v>0</v>
          </cell>
          <cell r="AC33">
            <v>0</v>
          </cell>
        </row>
        <row r="34">
          <cell r="AA34">
            <v>0</v>
          </cell>
          <cell r="AC34">
            <v>0</v>
          </cell>
        </row>
        <row r="35">
          <cell r="AA35">
            <v>0</v>
          </cell>
          <cell r="AC35">
            <v>0</v>
          </cell>
        </row>
        <row r="36">
          <cell r="AA36">
            <v>0</v>
          </cell>
          <cell r="AC36">
            <v>0</v>
          </cell>
        </row>
        <row r="37">
          <cell r="AA37">
            <v>0</v>
          </cell>
          <cell r="AC37">
            <v>0</v>
          </cell>
        </row>
        <row r="38">
          <cell r="AA38">
            <v>0</v>
          </cell>
          <cell r="AC38">
            <v>0</v>
          </cell>
        </row>
        <row r="39">
          <cell r="AA39">
            <v>0</v>
          </cell>
          <cell r="AC39">
            <v>0</v>
          </cell>
        </row>
        <row r="40">
          <cell r="AA40">
            <v>0</v>
          </cell>
          <cell r="AC40">
            <v>0</v>
          </cell>
        </row>
        <row r="41">
          <cell r="AA41">
            <v>0</v>
          </cell>
          <cell r="AC41">
            <v>0</v>
          </cell>
        </row>
        <row r="42">
          <cell r="AA42">
            <v>0</v>
          </cell>
          <cell r="AC42">
            <v>0</v>
          </cell>
        </row>
        <row r="43">
          <cell r="AA43">
            <v>0</v>
          </cell>
          <cell r="AC43">
            <v>0</v>
          </cell>
        </row>
        <row r="44">
          <cell r="AA44">
            <v>0</v>
          </cell>
          <cell r="AC44">
            <v>0</v>
          </cell>
        </row>
        <row r="45">
          <cell r="AA45">
            <v>0</v>
          </cell>
          <cell r="AC45">
            <v>0</v>
          </cell>
        </row>
        <row r="46">
          <cell r="AA46">
            <v>0</v>
          </cell>
          <cell r="AC46">
            <v>0</v>
          </cell>
        </row>
        <row r="47">
          <cell r="AA47">
            <v>0</v>
          </cell>
          <cell r="AC47">
            <v>0</v>
          </cell>
        </row>
        <row r="48">
          <cell r="AA48">
            <v>0</v>
          </cell>
          <cell r="AC48">
            <v>0</v>
          </cell>
        </row>
        <row r="49">
          <cell r="AA49">
            <v>0</v>
          </cell>
          <cell r="AC49">
            <v>0</v>
          </cell>
        </row>
        <row r="50">
          <cell r="AA50">
            <v>0</v>
          </cell>
          <cell r="AC50">
            <v>0</v>
          </cell>
        </row>
        <row r="51">
          <cell r="AA51">
            <v>0</v>
          </cell>
          <cell r="AC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row>
        <row r="54">
          <cell r="AA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AA56">
            <v>0</v>
          </cell>
          <cell r="AC56">
            <v>0</v>
          </cell>
        </row>
        <row r="57">
          <cell r="AA57">
            <v>0</v>
          </cell>
          <cell r="AC57">
            <v>0</v>
          </cell>
        </row>
        <row r="58">
          <cell r="AA58">
            <v>0</v>
          </cell>
          <cell r="AC58">
            <v>0</v>
          </cell>
        </row>
        <row r="59">
          <cell r="AA59">
            <v>0</v>
          </cell>
          <cell r="AC59">
            <v>0</v>
          </cell>
        </row>
        <row r="60">
          <cell r="AA60">
            <v>0</v>
          </cell>
          <cell r="AC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AA62">
            <v>0</v>
          </cell>
          <cell r="AC62">
            <v>0</v>
          </cell>
        </row>
        <row r="63">
          <cell r="AA63">
            <v>0</v>
          </cell>
          <cell r="AC63">
            <v>0</v>
          </cell>
        </row>
        <row r="64">
          <cell r="AA64">
            <v>0</v>
          </cell>
          <cell r="AC64">
            <v>0</v>
          </cell>
        </row>
        <row r="65">
          <cell r="AA65">
            <v>0</v>
          </cell>
          <cell r="AC65">
            <v>0</v>
          </cell>
        </row>
        <row r="66">
          <cell r="AA66">
            <v>0</v>
          </cell>
          <cell r="AC66">
            <v>0</v>
          </cell>
        </row>
        <row r="67">
          <cell r="AA67">
            <v>0</v>
          </cell>
          <cell r="AC67">
            <v>0</v>
          </cell>
        </row>
        <row r="68">
          <cell r="AA68">
            <v>0</v>
          </cell>
          <cell r="AC68">
            <v>0</v>
          </cell>
        </row>
        <row r="69">
          <cell r="AA69">
            <v>0</v>
          </cell>
          <cell r="AC69">
            <v>0</v>
          </cell>
        </row>
        <row r="70">
          <cell r="M70">
            <v>-88</v>
          </cell>
          <cell r="AA70">
            <v>-88</v>
          </cell>
          <cell r="AC70">
            <v>-88</v>
          </cell>
        </row>
        <row r="71">
          <cell r="AA71">
            <v>0</v>
          </cell>
          <cell r="AC71">
            <v>0</v>
          </cell>
        </row>
        <row r="72">
          <cell r="AA72">
            <v>0</v>
          </cell>
          <cell r="AC72">
            <v>0</v>
          </cell>
        </row>
        <row r="73">
          <cell r="AA73">
            <v>0</v>
          </cell>
          <cell r="AC73">
            <v>0</v>
          </cell>
        </row>
        <row r="74">
          <cell r="AA74">
            <v>0</v>
          </cell>
          <cell r="AC74">
            <v>0</v>
          </cell>
        </row>
        <row r="75">
          <cell r="AA75">
            <v>0</v>
          </cell>
          <cell r="AC75">
            <v>0</v>
          </cell>
        </row>
        <row r="76">
          <cell r="AA76">
            <v>0</v>
          </cell>
          <cell r="AC76">
            <v>0</v>
          </cell>
        </row>
        <row r="77">
          <cell r="AA77">
            <v>0</v>
          </cell>
          <cell r="AC77">
            <v>0</v>
          </cell>
        </row>
        <row r="78">
          <cell r="AA78">
            <v>0</v>
          </cell>
          <cell r="AC78">
            <v>0</v>
          </cell>
        </row>
        <row r="79">
          <cell r="AA79">
            <v>0</v>
          </cell>
          <cell r="AC79">
            <v>0</v>
          </cell>
        </row>
        <row r="80">
          <cell r="AA80">
            <v>0</v>
          </cell>
          <cell r="AC80">
            <v>0</v>
          </cell>
        </row>
        <row r="81">
          <cell r="AA81">
            <v>0</v>
          </cell>
          <cell r="AC81">
            <v>0</v>
          </cell>
        </row>
        <row r="82">
          <cell r="AA82">
            <v>0</v>
          </cell>
          <cell r="AC82">
            <v>0</v>
          </cell>
        </row>
        <row r="83">
          <cell r="AA83">
            <v>0</v>
          </cell>
          <cell r="AC83">
            <v>0</v>
          </cell>
        </row>
        <row r="84">
          <cell r="AA84">
            <v>0</v>
          </cell>
          <cell r="AC84">
            <v>0</v>
          </cell>
        </row>
        <row r="85">
          <cell r="AA85">
            <v>0</v>
          </cell>
          <cell r="AC85">
            <v>0</v>
          </cell>
        </row>
        <row r="86">
          <cell r="AA86">
            <v>0</v>
          </cell>
          <cell r="AC86">
            <v>0</v>
          </cell>
        </row>
        <row r="87">
          <cell r="AA87">
            <v>0</v>
          </cell>
          <cell r="AC87">
            <v>0</v>
          </cell>
        </row>
        <row r="88">
          <cell r="AA88">
            <v>0</v>
          </cell>
          <cell r="AC88">
            <v>0</v>
          </cell>
        </row>
        <row r="89">
          <cell r="AA89">
            <v>0</v>
          </cell>
          <cell r="AC89">
            <v>0</v>
          </cell>
        </row>
        <row r="90">
          <cell r="AA90">
            <v>0</v>
          </cell>
          <cell r="AC90">
            <v>0</v>
          </cell>
        </row>
        <row r="91">
          <cell r="AA91">
            <v>0</v>
          </cell>
          <cell r="AC91">
            <v>0</v>
          </cell>
        </row>
        <row r="92">
          <cell r="M92">
            <v>88</v>
          </cell>
          <cell r="AA92">
            <v>88</v>
          </cell>
          <cell r="AC92">
            <v>88</v>
          </cell>
        </row>
        <row r="93">
          <cell r="AA93">
            <v>0</v>
          </cell>
          <cell r="AC93">
            <v>0</v>
          </cell>
        </row>
        <row r="94">
          <cell r="AA94">
            <v>0</v>
          </cell>
          <cell r="AC94">
            <v>0</v>
          </cell>
        </row>
        <row r="95">
          <cell r="AA95">
            <v>0</v>
          </cell>
          <cell r="AC95">
            <v>0</v>
          </cell>
        </row>
        <row r="96">
          <cell r="AA96">
            <v>0</v>
          </cell>
          <cell r="AC96">
            <v>0</v>
          </cell>
        </row>
        <row r="97">
          <cell r="AA97">
            <v>0</v>
          </cell>
          <cell r="AC97">
            <v>0</v>
          </cell>
        </row>
        <row r="98">
          <cell r="AA98">
            <v>0</v>
          </cell>
          <cell r="AC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row>
        <row r="101">
          <cell r="M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row>
      </sheetData>
      <sheetData sheetId="5">
        <row r="10">
          <cell r="F10">
            <v>160</v>
          </cell>
          <cell r="K10">
            <v>160</v>
          </cell>
          <cell r="L10">
            <v>100</v>
          </cell>
          <cell r="M10">
            <v>100</v>
          </cell>
          <cell r="O10">
            <v>240</v>
          </cell>
          <cell r="S10">
            <v>760</v>
          </cell>
          <cell r="U10">
            <v>760</v>
          </cell>
        </row>
        <row r="11">
          <cell r="S11">
            <v>0</v>
          </cell>
          <cell r="U11">
            <v>0</v>
          </cell>
        </row>
        <row r="12">
          <cell r="S12">
            <v>0</v>
          </cell>
          <cell r="U12">
            <v>0</v>
          </cell>
        </row>
        <row r="13">
          <cell r="S13">
            <v>0</v>
          </cell>
          <cell r="U13">
            <v>0</v>
          </cell>
        </row>
        <row r="14">
          <cell r="S14">
            <v>0</v>
          </cell>
          <cell r="U14">
            <v>0</v>
          </cell>
        </row>
        <row r="15">
          <cell r="C15">
            <v>0</v>
          </cell>
          <cell r="D15">
            <v>0</v>
          </cell>
          <cell r="E15">
            <v>0</v>
          </cell>
          <cell r="F15">
            <v>160</v>
          </cell>
          <cell r="G15">
            <v>0</v>
          </cell>
          <cell r="H15">
            <v>0</v>
          </cell>
          <cell r="I15">
            <v>0</v>
          </cell>
          <cell r="J15">
            <v>0</v>
          </cell>
          <cell r="K15">
            <v>160</v>
          </cell>
          <cell r="L15">
            <v>100</v>
          </cell>
          <cell r="M15">
            <v>100</v>
          </cell>
          <cell r="N15">
            <v>0</v>
          </cell>
          <cell r="O15">
            <v>240</v>
          </cell>
          <cell r="P15">
            <v>0</v>
          </cell>
          <cell r="Q15">
            <v>0</v>
          </cell>
          <cell r="R15">
            <v>0</v>
          </cell>
          <cell r="S15">
            <v>760</v>
          </cell>
          <cell r="T15">
            <v>0</v>
          </cell>
          <cell r="U15">
            <v>760</v>
          </cell>
        </row>
        <row r="16">
          <cell r="S16">
            <v>0</v>
          </cell>
          <cell r="U16">
            <v>0</v>
          </cell>
        </row>
        <row r="17">
          <cell r="E17">
            <v>-73</v>
          </cell>
          <cell r="F17">
            <v>-233</v>
          </cell>
          <cell r="H17">
            <v>-73</v>
          </cell>
          <cell r="K17">
            <v>-233</v>
          </cell>
          <cell r="L17">
            <v>-173</v>
          </cell>
          <cell r="M17">
            <v>-100</v>
          </cell>
          <cell r="O17">
            <v>-314</v>
          </cell>
          <cell r="S17">
            <v>-1199</v>
          </cell>
          <cell r="U17">
            <v>-1199</v>
          </cell>
        </row>
        <row r="18">
          <cell r="S18">
            <v>0</v>
          </cell>
          <cell r="U18">
            <v>0</v>
          </cell>
        </row>
        <row r="19">
          <cell r="S19">
            <v>0</v>
          </cell>
          <cell r="U19">
            <v>0</v>
          </cell>
        </row>
        <row r="20">
          <cell r="S20">
            <v>0</v>
          </cell>
          <cell r="U20">
            <v>0</v>
          </cell>
        </row>
        <row r="21">
          <cell r="S21">
            <v>0</v>
          </cell>
          <cell r="U21">
            <v>0</v>
          </cell>
        </row>
        <row r="22">
          <cell r="C22">
            <v>0</v>
          </cell>
          <cell r="D22">
            <v>0</v>
          </cell>
          <cell r="E22">
            <v>-73</v>
          </cell>
          <cell r="F22">
            <v>-233</v>
          </cell>
          <cell r="G22">
            <v>0</v>
          </cell>
          <cell r="H22">
            <v>-73</v>
          </cell>
          <cell r="I22">
            <v>0</v>
          </cell>
          <cell r="J22">
            <v>0</v>
          </cell>
          <cell r="K22">
            <v>-233</v>
          </cell>
          <cell r="L22">
            <v>-173</v>
          </cell>
          <cell r="M22">
            <v>-100</v>
          </cell>
          <cell r="N22">
            <v>0</v>
          </cell>
          <cell r="O22">
            <v>-314</v>
          </cell>
          <cell r="P22">
            <v>0</v>
          </cell>
          <cell r="Q22">
            <v>0</v>
          </cell>
          <cell r="R22">
            <v>0</v>
          </cell>
          <cell r="S22">
            <v>-1199</v>
          </cell>
          <cell r="T22">
            <v>0</v>
          </cell>
          <cell r="U22">
            <v>-1199</v>
          </cell>
        </row>
        <row r="23">
          <cell r="S23">
            <v>0</v>
          </cell>
          <cell r="U23">
            <v>0</v>
          </cell>
        </row>
        <row r="24">
          <cell r="S24">
            <v>0</v>
          </cell>
          <cell r="U24">
            <v>0</v>
          </cell>
        </row>
        <row r="25">
          <cell r="S25">
            <v>0</v>
          </cell>
          <cell r="U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row>
        <row r="27">
          <cell r="S27">
            <v>0</v>
          </cell>
          <cell r="U27">
            <v>0</v>
          </cell>
        </row>
        <row r="28">
          <cell r="S28">
            <v>0</v>
          </cell>
          <cell r="U28">
            <v>0</v>
          </cell>
        </row>
        <row r="29">
          <cell r="S29">
            <v>0</v>
          </cell>
          <cell r="U29">
            <v>0</v>
          </cell>
        </row>
        <row r="30">
          <cell r="S30">
            <v>0</v>
          </cell>
          <cell r="U30">
            <v>0</v>
          </cell>
        </row>
        <row r="31">
          <cell r="S31">
            <v>0</v>
          </cell>
          <cell r="U31">
            <v>0</v>
          </cell>
        </row>
        <row r="32">
          <cell r="S32">
            <v>0</v>
          </cell>
          <cell r="U32">
            <v>0</v>
          </cell>
        </row>
        <row r="33">
          <cell r="S33">
            <v>0</v>
          </cell>
          <cell r="U33">
            <v>0</v>
          </cell>
        </row>
        <row r="34">
          <cell r="S34">
            <v>0</v>
          </cell>
          <cell r="U34">
            <v>0</v>
          </cell>
        </row>
        <row r="35">
          <cell r="S35">
            <v>0</v>
          </cell>
          <cell r="U35">
            <v>0</v>
          </cell>
        </row>
        <row r="36">
          <cell r="S36">
            <v>0</v>
          </cell>
          <cell r="U36">
            <v>0</v>
          </cell>
        </row>
        <row r="37">
          <cell r="S37">
            <v>0</v>
          </cell>
          <cell r="U37">
            <v>0</v>
          </cell>
        </row>
        <row r="38">
          <cell r="S38">
            <v>0</v>
          </cell>
          <cell r="U38">
            <v>0</v>
          </cell>
        </row>
        <row r="39">
          <cell r="S39">
            <v>0</v>
          </cell>
          <cell r="U39">
            <v>0</v>
          </cell>
        </row>
        <row r="40">
          <cell r="E40">
            <v>73</v>
          </cell>
          <cell r="F40">
            <v>73</v>
          </cell>
          <cell r="H40">
            <v>73</v>
          </cell>
          <cell r="K40">
            <v>73</v>
          </cell>
          <cell r="L40">
            <v>73</v>
          </cell>
          <cell r="O40">
            <v>74</v>
          </cell>
          <cell r="S40">
            <v>439</v>
          </cell>
          <cell r="U40">
            <v>439</v>
          </cell>
        </row>
        <row r="41">
          <cell r="S41">
            <v>0</v>
          </cell>
          <cell r="U41">
            <v>0</v>
          </cell>
        </row>
        <row r="42">
          <cell r="S42">
            <v>0</v>
          </cell>
          <cell r="U42">
            <v>0</v>
          </cell>
        </row>
        <row r="43">
          <cell r="S43">
            <v>0</v>
          </cell>
          <cell r="U43">
            <v>0</v>
          </cell>
        </row>
        <row r="44">
          <cell r="S44">
            <v>0</v>
          </cell>
          <cell r="U44">
            <v>0</v>
          </cell>
        </row>
        <row r="45">
          <cell r="S45">
            <v>0</v>
          </cell>
          <cell r="U45">
            <v>0</v>
          </cell>
        </row>
        <row r="46">
          <cell r="S46">
            <v>0</v>
          </cell>
          <cell r="U46">
            <v>0</v>
          </cell>
        </row>
        <row r="47">
          <cell r="S47">
            <v>0</v>
          </cell>
          <cell r="U47">
            <v>0</v>
          </cell>
        </row>
        <row r="48">
          <cell r="S48">
            <v>0</v>
          </cell>
          <cell r="U48">
            <v>0</v>
          </cell>
        </row>
        <row r="49">
          <cell r="S49">
            <v>0</v>
          </cell>
          <cell r="U49">
            <v>0</v>
          </cell>
        </row>
        <row r="50">
          <cell r="S50">
            <v>0</v>
          </cell>
          <cell r="U50">
            <v>0</v>
          </cell>
        </row>
        <row r="51">
          <cell r="S51">
            <v>0</v>
          </cell>
          <cell r="U51">
            <v>0</v>
          </cell>
        </row>
        <row r="52">
          <cell r="C52">
            <v>0</v>
          </cell>
          <cell r="D52">
            <v>0</v>
          </cell>
          <cell r="E52">
            <v>73</v>
          </cell>
          <cell r="F52">
            <v>73</v>
          </cell>
          <cell r="G52">
            <v>0</v>
          </cell>
          <cell r="H52">
            <v>73</v>
          </cell>
          <cell r="I52">
            <v>0</v>
          </cell>
          <cell r="J52">
            <v>0</v>
          </cell>
          <cell r="K52">
            <v>73</v>
          </cell>
          <cell r="L52">
            <v>73</v>
          </cell>
          <cell r="M52">
            <v>0</v>
          </cell>
          <cell r="N52">
            <v>0</v>
          </cell>
          <cell r="O52">
            <v>74</v>
          </cell>
          <cell r="P52">
            <v>0</v>
          </cell>
          <cell r="Q52">
            <v>0</v>
          </cell>
          <cell r="R52">
            <v>0</v>
          </cell>
          <cell r="S52">
            <v>439</v>
          </cell>
          <cell r="T52">
            <v>0</v>
          </cell>
          <cell r="U52">
            <v>439</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S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S56">
            <v>0</v>
          </cell>
          <cell r="U56">
            <v>0</v>
          </cell>
        </row>
        <row r="57">
          <cell r="S57">
            <v>0</v>
          </cell>
          <cell r="U57">
            <v>0</v>
          </cell>
        </row>
        <row r="58">
          <cell r="S58">
            <v>0</v>
          </cell>
          <cell r="U58">
            <v>0</v>
          </cell>
        </row>
        <row r="59">
          <cell r="S59">
            <v>0</v>
          </cell>
          <cell r="U59">
            <v>0</v>
          </cell>
        </row>
        <row r="60">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row>
        <row r="62">
          <cell r="S62">
            <v>0</v>
          </cell>
          <cell r="U62">
            <v>0</v>
          </cell>
        </row>
        <row r="63">
          <cell r="S63">
            <v>0</v>
          </cell>
          <cell r="U63">
            <v>0</v>
          </cell>
        </row>
        <row r="64">
          <cell r="S64">
            <v>0</v>
          </cell>
          <cell r="U64">
            <v>0</v>
          </cell>
        </row>
        <row r="65">
          <cell r="S65">
            <v>0</v>
          </cell>
          <cell r="U65">
            <v>0</v>
          </cell>
        </row>
        <row r="66">
          <cell r="S66">
            <v>0</v>
          </cell>
          <cell r="U66">
            <v>0</v>
          </cell>
        </row>
        <row r="67">
          <cell r="S67">
            <v>0</v>
          </cell>
          <cell r="U67">
            <v>0</v>
          </cell>
        </row>
        <row r="68">
          <cell r="S68">
            <v>0</v>
          </cell>
          <cell r="U68">
            <v>0</v>
          </cell>
        </row>
        <row r="69">
          <cell r="S69">
            <v>0</v>
          </cell>
          <cell r="U69">
            <v>0</v>
          </cell>
        </row>
        <row r="70">
          <cell r="S70">
            <v>0</v>
          </cell>
          <cell r="U70">
            <v>0</v>
          </cell>
        </row>
        <row r="71">
          <cell r="S71">
            <v>0</v>
          </cell>
          <cell r="U71">
            <v>0</v>
          </cell>
        </row>
        <row r="72">
          <cell r="S72">
            <v>0</v>
          </cell>
          <cell r="U72">
            <v>0</v>
          </cell>
        </row>
        <row r="73">
          <cell r="S73">
            <v>0</v>
          </cell>
          <cell r="U73">
            <v>0</v>
          </cell>
        </row>
        <row r="74">
          <cell r="S74">
            <v>0</v>
          </cell>
          <cell r="U74">
            <v>0</v>
          </cell>
        </row>
        <row r="75">
          <cell r="S75">
            <v>0</v>
          </cell>
          <cell r="U75">
            <v>0</v>
          </cell>
        </row>
        <row r="76">
          <cell r="S76">
            <v>0</v>
          </cell>
          <cell r="U76">
            <v>0</v>
          </cell>
        </row>
        <row r="77">
          <cell r="S77">
            <v>0</v>
          </cell>
          <cell r="U77">
            <v>0</v>
          </cell>
        </row>
        <row r="78">
          <cell r="S78">
            <v>0</v>
          </cell>
          <cell r="U78">
            <v>0</v>
          </cell>
        </row>
        <row r="79">
          <cell r="S79">
            <v>0</v>
          </cell>
          <cell r="U79">
            <v>0</v>
          </cell>
        </row>
        <row r="80">
          <cell r="S80">
            <v>0</v>
          </cell>
          <cell r="U80">
            <v>0</v>
          </cell>
        </row>
        <row r="81">
          <cell r="S81">
            <v>0</v>
          </cell>
          <cell r="U81">
            <v>0</v>
          </cell>
        </row>
        <row r="82">
          <cell r="S82">
            <v>0</v>
          </cell>
          <cell r="U82">
            <v>0</v>
          </cell>
        </row>
        <row r="83">
          <cell r="S83">
            <v>0</v>
          </cell>
          <cell r="U83">
            <v>0</v>
          </cell>
        </row>
        <row r="84">
          <cell r="S84">
            <v>0</v>
          </cell>
          <cell r="U84">
            <v>0</v>
          </cell>
        </row>
        <row r="85">
          <cell r="S85">
            <v>0</v>
          </cell>
          <cell r="U85">
            <v>0</v>
          </cell>
        </row>
        <row r="86">
          <cell r="S86">
            <v>0</v>
          </cell>
          <cell r="U86">
            <v>0</v>
          </cell>
        </row>
        <row r="87">
          <cell r="S87">
            <v>0</v>
          </cell>
          <cell r="U87">
            <v>0</v>
          </cell>
        </row>
        <row r="88">
          <cell r="S88">
            <v>0</v>
          </cell>
          <cell r="U88">
            <v>0</v>
          </cell>
        </row>
        <row r="89">
          <cell r="S89">
            <v>0</v>
          </cell>
          <cell r="U89">
            <v>0</v>
          </cell>
        </row>
        <row r="90">
          <cell r="S90">
            <v>0</v>
          </cell>
          <cell r="U90">
            <v>0</v>
          </cell>
        </row>
        <row r="91">
          <cell r="S91">
            <v>0</v>
          </cell>
          <cell r="U91">
            <v>0</v>
          </cell>
        </row>
        <row r="92">
          <cell r="S92">
            <v>0</v>
          </cell>
          <cell r="U92">
            <v>0</v>
          </cell>
        </row>
        <row r="93">
          <cell r="S93">
            <v>0</v>
          </cell>
          <cell r="U93">
            <v>0</v>
          </cell>
        </row>
        <row r="94">
          <cell r="S94">
            <v>0</v>
          </cell>
          <cell r="U94">
            <v>0</v>
          </cell>
        </row>
        <row r="95">
          <cell r="S95">
            <v>0</v>
          </cell>
          <cell r="U95">
            <v>0</v>
          </cell>
        </row>
        <row r="96">
          <cell r="S96">
            <v>0</v>
          </cell>
          <cell r="U96">
            <v>0</v>
          </cell>
        </row>
        <row r="97">
          <cell r="S97">
            <v>0</v>
          </cell>
          <cell r="U97">
            <v>0</v>
          </cell>
        </row>
        <row r="98">
          <cell r="S98">
            <v>0</v>
          </cell>
          <cell r="U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row>
        <row r="101">
          <cell r="S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X102"/>
  <sheetViews>
    <sheetView view="pageBreakPreview" zoomScale="60" zoomScaleNormal="80" workbookViewId="0">
      <pane xSplit="3" ySplit="6" topLeftCell="AH75" activePane="bottomRight" state="frozen"/>
      <selection activeCell="A34" sqref="A34:AS39"/>
      <selection pane="topRight" activeCell="A34" sqref="A34:AS39"/>
      <selection pane="bottomLeft" activeCell="A34" sqref="A34:AS39"/>
      <selection pane="bottomRight" activeCell="B22" sqref="B22"/>
    </sheetView>
  </sheetViews>
  <sheetFormatPr defaultRowHeight="26.25" x14ac:dyDescent="0.4"/>
  <cols>
    <col min="1" max="1" width="5" style="1" customWidth="1"/>
    <col min="2" max="2" width="79" style="1" customWidth="1"/>
    <col min="3" max="3" width="21" style="1" customWidth="1"/>
    <col min="4" max="5" width="14.140625" style="1" bestFit="1" customWidth="1"/>
    <col min="6" max="6" width="13.7109375" style="1" customWidth="1"/>
    <col min="7" max="7" width="14.85546875" style="1" bestFit="1" customWidth="1"/>
    <col min="8" max="8" width="18" style="1" customWidth="1"/>
    <col min="9" max="9" width="14.85546875" style="1" bestFit="1" customWidth="1"/>
    <col min="10" max="10" width="14.140625" style="1" bestFit="1" customWidth="1"/>
    <col min="11" max="11" width="18.42578125" style="1" bestFit="1" customWidth="1"/>
    <col min="12" max="12" width="15.85546875" style="1" customWidth="1"/>
    <col min="13" max="13" width="14.140625" style="1" customWidth="1"/>
    <col min="14" max="15" width="18.42578125" style="1" bestFit="1" customWidth="1"/>
    <col min="16" max="16" width="20.5703125" style="1" customWidth="1"/>
    <col min="17" max="17" width="19.5703125" style="1" customWidth="1"/>
    <col min="18" max="18" width="14.140625" style="1" bestFit="1" customWidth="1"/>
    <col min="19" max="19" width="23.140625" style="1" customWidth="1"/>
    <col min="20" max="20" width="14.85546875" style="1" bestFit="1" customWidth="1"/>
    <col min="21" max="22" width="14.140625" style="1" bestFit="1" customWidth="1"/>
    <col min="23" max="23" width="18.42578125" style="1" bestFit="1" customWidth="1"/>
    <col min="24" max="24" width="21.28515625" style="1" customWidth="1"/>
    <col min="25" max="25" width="14.140625" style="1" bestFit="1" customWidth="1"/>
    <col min="26" max="26" width="13.7109375" style="1" customWidth="1"/>
    <col min="27" max="27" width="14.140625" style="1" customWidth="1"/>
    <col min="28" max="28" width="26.5703125" style="1" customWidth="1"/>
    <col min="29" max="29" width="22.28515625" style="1" customWidth="1"/>
    <col min="30" max="30" width="20.7109375" style="2" bestFit="1"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bestFit="1" customWidth="1"/>
    <col min="39" max="39" width="18.42578125" style="4" bestFit="1" customWidth="1"/>
    <col min="40" max="41" width="18.42578125" style="4" customWidth="1"/>
    <col min="42" max="42" width="20.140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4"/>
    <row r="2" spans="1:16014" hidden="1" x14ac:dyDescent="0.4"/>
    <row r="3" spans="1:16014" hidden="1" x14ac:dyDescent="0.4"/>
    <row r="4" spans="1:16014" hidden="1" x14ac:dyDescent="0.4"/>
    <row r="5" spans="1:16014"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38" t="s">
        <v>161</v>
      </c>
      <c r="AG5" s="138"/>
      <c r="AH5" s="138"/>
      <c r="AI5" s="8"/>
      <c r="AJ5" s="8"/>
    </row>
    <row r="6" spans="1:16014" ht="66" customHeight="1" x14ac:dyDescent="0.4">
      <c r="A6" s="9"/>
      <c r="B6" s="139" t="s">
        <v>164</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row>
    <row r="7" spans="1:16014" s="11" customFormat="1" ht="31.5" x14ac:dyDescent="0.5">
      <c r="A7" s="140" t="s">
        <v>0</v>
      </c>
      <c r="B7" s="140" t="s">
        <v>1</v>
      </c>
      <c r="C7" s="141" t="s">
        <v>2</v>
      </c>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3"/>
      <c r="AD7" s="136" t="s">
        <v>3</v>
      </c>
      <c r="AE7" s="144" t="s">
        <v>4</v>
      </c>
      <c r="AF7" s="146" t="s">
        <v>5</v>
      </c>
      <c r="AG7" s="148" t="s">
        <v>6</v>
      </c>
      <c r="AH7" s="148" t="s">
        <v>7</v>
      </c>
      <c r="AI7" s="150" t="s">
        <v>8</v>
      </c>
      <c r="AJ7" s="152" t="s">
        <v>9</v>
      </c>
      <c r="AK7" s="153"/>
      <c r="AL7" s="154"/>
      <c r="AM7" s="148" t="s">
        <v>10</v>
      </c>
      <c r="AN7" s="148" t="s">
        <v>11</v>
      </c>
      <c r="AO7" s="148" t="s">
        <v>12</v>
      </c>
      <c r="AP7" s="136" t="s">
        <v>13</v>
      </c>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row>
    <row r="8" spans="1:16014" s="18" customFormat="1" ht="78.75" x14ac:dyDescent="0.25">
      <c r="A8" s="140"/>
      <c r="B8" s="140"/>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37"/>
      <c r="AE8" s="145"/>
      <c r="AF8" s="147"/>
      <c r="AG8" s="149"/>
      <c r="AH8" s="149"/>
      <c r="AI8" s="151"/>
      <c r="AJ8" s="17" t="s">
        <v>41</v>
      </c>
      <c r="AK8" s="17" t="s">
        <v>42</v>
      </c>
      <c r="AL8" s="17" t="s">
        <v>43</v>
      </c>
      <c r="AM8" s="149"/>
      <c r="AN8" s="149"/>
      <c r="AO8" s="149"/>
      <c r="AP8" s="137"/>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row>
    <row r="10" spans="1:16014" s="18" customFormat="1" ht="33" x14ac:dyDescent="0.25">
      <c r="A10" s="24">
        <v>1</v>
      </c>
      <c r="B10" s="25" t="s">
        <v>44</v>
      </c>
      <c r="C10" s="26">
        <v>7350</v>
      </c>
      <c r="D10" s="26">
        <v>3255</v>
      </c>
      <c r="E10" s="26">
        <v>4380</v>
      </c>
      <c r="F10" s="26">
        <v>0</v>
      </c>
      <c r="G10" s="26">
        <v>0</v>
      </c>
      <c r="H10" s="26">
        <v>0</v>
      </c>
      <c r="I10" s="26">
        <v>15650</v>
      </c>
      <c r="J10" s="26">
        <v>2000</v>
      </c>
      <c r="K10" s="26">
        <v>9380</v>
      </c>
      <c r="L10" s="26">
        <v>2280</v>
      </c>
      <c r="M10" s="26">
        <v>1040</v>
      </c>
      <c r="N10" s="26">
        <v>5670</v>
      </c>
      <c r="O10" s="26">
        <v>7190</v>
      </c>
      <c r="P10" s="26">
        <v>1415</v>
      </c>
      <c r="Q10" s="26">
        <v>1565</v>
      </c>
      <c r="R10" s="26">
        <v>4000</v>
      </c>
      <c r="S10" s="27">
        <v>615</v>
      </c>
      <c r="T10" s="26">
        <v>4520</v>
      </c>
      <c r="U10" s="26">
        <v>5155</v>
      </c>
      <c r="V10" s="26">
        <v>0</v>
      </c>
      <c r="W10" s="28">
        <v>2678</v>
      </c>
      <c r="X10" s="26">
        <v>6880</v>
      </c>
      <c r="Y10" s="29">
        <v>120</v>
      </c>
      <c r="Z10" s="29">
        <v>1080</v>
      </c>
      <c r="AA10" s="29">
        <v>0</v>
      </c>
      <c r="AB10" s="29">
        <v>0</v>
      </c>
      <c r="AC10" s="29">
        <v>0</v>
      </c>
      <c r="AD10" s="30">
        <v>86223</v>
      </c>
      <c r="AE10" s="26">
        <v>1097</v>
      </c>
      <c r="AF10" s="31">
        <v>87320</v>
      </c>
      <c r="AG10" s="29">
        <v>0</v>
      </c>
      <c r="AH10" s="29">
        <v>0</v>
      </c>
      <c r="AI10" s="32">
        <v>0</v>
      </c>
      <c r="AJ10" s="29">
        <v>0</v>
      </c>
      <c r="AK10" s="29">
        <v>0</v>
      </c>
      <c r="AL10" s="29">
        <v>0</v>
      </c>
      <c r="AM10" s="29">
        <v>0</v>
      </c>
      <c r="AN10" s="33">
        <v>600</v>
      </c>
      <c r="AO10" s="33">
        <v>0</v>
      </c>
      <c r="AP10" s="34">
        <v>87920</v>
      </c>
      <c r="AQ10" s="35"/>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18" customFormat="1" ht="33" x14ac:dyDescent="0.25">
      <c r="A11" s="24">
        <v>2</v>
      </c>
      <c r="B11" s="25" t="s">
        <v>45</v>
      </c>
      <c r="C11" s="26">
        <v>3013</v>
      </c>
      <c r="D11" s="26">
        <v>2914</v>
      </c>
      <c r="E11" s="26">
        <v>5839</v>
      </c>
      <c r="F11" s="26">
        <v>0</v>
      </c>
      <c r="G11" s="26">
        <v>3551</v>
      </c>
      <c r="H11" s="26">
        <v>0</v>
      </c>
      <c r="I11" s="26">
        <v>4534</v>
      </c>
      <c r="J11" s="26">
        <v>0</v>
      </c>
      <c r="K11" s="26">
        <v>6175</v>
      </c>
      <c r="L11" s="26">
        <v>402</v>
      </c>
      <c r="M11" s="26">
        <v>1348</v>
      </c>
      <c r="N11" s="26">
        <v>2675</v>
      </c>
      <c r="O11" s="26">
        <v>7289</v>
      </c>
      <c r="P11" s="26">
        <v>2595</v>
      </c>
      <c r="Q11" s="26">
        <v>5706</v>
      </c>
      <c r="R11" s="26">
        <v>6151</v>
      </c>
      <c r="S11" s="27">
        <v>0</v>
      </c>
      <c r="T11" s="26">
        <v>2445</v>
      </c>
      <c r="U11" s="26">
        <v>0</v>
      </c>
      <c r="V11" s="26">
        <v>2596</v>
      </c>
      <c r="W11" s="26">
        <v>2899</v>
      </c>
      <c r="X11" s="26">
        <v>10357</v>
      </c>
      <c r="Y11" s="29">
        <v>0</v>
      </c>
      <c r="Z11" s="29">
        <v>0</v>
      </c>
      <c r="AA11" s="29">
        <v>0</v>
      </c>
      <c r="AB11" s="29">
        <v>9700</v>
      </c>
      <c r="AC11" s="29">
        <v>700</v>
      </c>
      <c r="AD11" s="30">
        <v>80889</v>
      </c>
      <c r="AE11" s="26">
        <v>0</v>
      </c>
      <c r="AF11" s="31">
        <v>80889</v>
      </c>
      <c r="AG11" s="29">
        <v>0</v>
      </c>
      <c r="AH11" s="29">
        <v>0</v>
      </c>
      <c r="AI11" s="32">
        <v>0</v>
      </c>
      <c r="AJ11" s="29">
        <v>0</v>
      </c>
      <c r="AK11" s="29">
        <v>0</v>
      </c>
      <c r="AL11" s="29">
        <v>0</v>
      </c>
      <c r="AM11" s="29">
        <v>0</v>
      </c>
      <c r="AN11" s="33">
        <v>92</v>
      </c>
      <c r="AO11" s="33">
        <v>0</v>
      </c>
      <c r="AP11" s="34">
        <v>80981</v>
      </c>
      <c r="AQ11" s="35"/>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24">
        <v>3</v>
      </c>
      <c r="B12" s="25" t="s">
        <v>46</v>
      </c>
      <c r="C12" s="29">
        <v>0</v>
      </c>
      <c r="D12" s="29">
        <v>0</v>
      </c>
      <c r="E12" s="29">
        <v>0</v>
      </c>
      <c r="F12" s="29">
        <v>12337</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38900</v>
      </c>
      <c r="Z12" s="29">
        <v>0</v>
      </c>
      <c r="AA12" s="29">
        <v>0</v>
      </c>
      <c r="AB12" s="29">
        <v>0</v>
      </c>
      <c r="AC12" s="29">
        <v>0</v>
      </c>
      <c r="AD12" s="30">
        <v>51237</v>
      </c>
      <c r="AE12" s="26">
        <v>24</v>
      </c>
      <c r="AF12" s="31">
        <v>51261</v>
      </c>
      <c r="AG12" s="29">
        <v>0</v>
      </c>
      <c r="AH12" s="29">
        <v>0</v>
      </c>
      <c r="AI12" s="32">
        <v>0</v>
      </c>
      <c r="AJ12" s="29">
        <v>0</v>
      </c>
      <c r="AK12" s="29">
        <v>0</v>
      </c>
      <c r="AL12" s="29">
        <v>0</v>
      </c>
      <c r="AM12" s="29">
        <v>0</v>
      </c>
      <c r="AN12" s="33">
        <v>0</v>
      </c>
      <c r="AO12" s="33">
        <v>0</v>
      </c>
      <c r="AP12" s="34">
        <v>51261</v>
      </c>
      <c r="AQ12" s="35"/>
    </row>
    <row r="13" spans="1:16014" ht="18.75" x14ac:dyDescent="0.25">
      <c r="A13" s="24">
        <v>4</v>
      </c>
      <c r="B13" s="36" t="s">
        <v>47</v>
      </c>
      <c r="C13" s="29">
        <v>0</v>
      </c>
      <c r="D13" s="29">
        <v>0</v>
      </c>
      <c r="E13" s="29">
        <v>0</v>
      </c>
      <c r="F13" s="29">
        <v>0</v>
      </c>
      <c r="G13" s="29">
        <v>0</v>
      </c>
      <c r="H13" s="29">
        <v>0</v>
      </c>
      <c r="I13" s="26">
        <v>0</v>
      </c>
      <c r="J13" s="29">
        <v>0</v>
      </c>
      <c r="K13" s="29">
        <v>4600</v>
      </c>
      <c r="L13" s="29">
        <v>0</v>
      </c>
      <c r="M13" s="29">
        <v>0</v>
      </c>
      <c r="N13" s="29">
        <v>0</v>
      </c>
      <c r="O13" s="29">
        <v>0</v>
      </c>
      <c r="P13" s="29">
        <v>0</v>
      </c>
      <c r="Q13" s="26">
        <v>0</v>
      </c>
      <c r="R13" s="29">
        <v>0</v>
      </c>
      <c r="S13" s="27">
        <v>0</v>
      </c>
      <c r="T13" s="29">
        <v>0</v>
      </c>
      <c r="U13" s="29">
        <v>0</v>
      </c>
      <c r="V13" s="29">
        <v>0</v>
      </c>
      <c r="W13" s="29">
        <v>0</v>
      </c>
      <c r="X13" s="26">
        <v>0</v>
      </c>
      <c r="Y13" s="29">
        <v>0</v>
      </c>
      <c r="Z13" s="29">
        <v>0</v>
      </c>
      <c r="AA13" s="29">
        <v>25674</v>
      </c>
      <c r="AB13" s="29">
        <v>0</v>
      </c>
      <c r="AC13" s="29">
        <v>0</v>
      </c>
      <c r="AD13" s="30">
        <v>30274</v>
      </c>
      <c r="AE13" s="26">
        <v>0</v>
      </c>
      <c r="AF13" s="31">
        <v>30274</v>
      </c>
      <c r="AG13" s="29">
        <v>0</v>
      </c>
      <c r="AH13" s="29">
        <v>0</v>
      </c>
      <c r="AI13" s="32">
        <v>0</v>
      </c>
      <c r="AJ13" s="29">
        <v>0</v>
      </c>
      <c r="AK13" s="29">
        <v>0</v>
      </c>
      <c r="AL13" s="29">
        <v>0</v>
      </c>
      <c r="AM13" s="29">
        <v>0</v>
      </c>
      <c r="AN13" s="33">
        <v>0</v>
      </c>
      <c r="AO13" s="33">
        <v>0</v>
      </c>
      <c r="AP13" s="34">
        <v>30274</v>
      </c>
      <c r="AQ13" s="35"/>
    </row>
    <row r="14" spans="1:16014" ht="18.75" x14ac:dyDescent="0.25">
      <c r="A14" s="24">
        <v>5</v>
      </c>
      <c r="B14" s="37" t="s">
        <v>48</v>
      </c>
      <c r="C14" s="29">
        <v>0</v>
      </c>
      <c r="D14" s="29">
        <v>0</v>
      </c>
      <c r="E14" s="29">
        <v>0</v>
      </c>
      <c r="F14" s="29">
        <v>0</v>
      </c>
      <c r="G14" s="29">
        <v>0</v>
      </c>
      <c r="H14" s="29">
        <v>0</v>
      </c>
      <c r="I14" s="26">
        <v>0</v>
      </c>
      <c r="J14" s="29">
        <v>0</v>
      </c>
      <c r="K14" s="29">
        <v>0</v>
      </c>
      <c r="L14" s="29">
        <v>0</v>
      </c>
      <c r="M14" s="29">
        <v>0</v>
      </c>
      <c r="N14" s="29">
        <v>0</v>
      </c>
      <c r="O14" s="29">
        <v>9740</v>
      </c>
      <c r="P14" s="29">
        <v>0</v>
      </c>
      <c r="Q14" s="26">
        <v>0</v>
      </c>
      <c r="R14" s="29">
        <v>0</v>
      </c>
      <c r="S14" s="27">
        <v>0</v>
      </c>
      <c r="T14" s="29">
        <v>0</v>
      </c>
      <c r="U14" s="29">
        <v>0</v>
      </c>
      <c r="V14" s="29">
        <v>0</v>
      </c>
      <c r="W14" s="29">
        <v>0</v>
      </c>
      <c r="X14" s="26">
        <v>0</v>
      </c>
      <c r="Y14" s="29">
        <v>0</v>
      </c>
      <c r="Z14" s="29">
        <v>0</v>
      </c>
      <c r="AA14" s="29">
        <v>0</v>
      </c>
      <c r="AB14" s="29">
        <v>0</v>
      </c>
      <c r="AC14" s="29">
        <v>0</v>
      </c>
      <c r="AD14" s="30">
        <v>9740</v>
      </c>
      <c r="AE14" s="26">
        <v>0</v>
      </c>
      <c r="AF14" s="31">
        <v>9740</v>
      </c>
      <c r="AG14" s="29">
        <v>0</v>
      </c>
      <c r="AH14" s="29">
        <v>0</v>
      </c>
      <c r="AI14" s="32">
        <v>0</v>
      </c>
      <c r="AJ14" s="29">
        <v>0</v>
      </c>
      <c r="AK14" s="29">
        <v>0</v>
      </c>
      <c r="AL14" s="29">
        <v>0</v>
      </c>
      <c r="AM14" s="29">
        <v>0</v>
      </c>
      <c r="AN14" s="33">
        <v>0</v>
      </c>
      <c r="AO14" s="33">
        <v>0</v>
      </c>
      <c r="AP14" s="34">
        <v>9740</v>
      </c>
      <c r="AQ14" s="35"/>
    </row>
    <row r="15" spans="1:16014" ht="18.75" x14ac:dyDescent="0.25">
      <c r="A15" s="38"/>
      <c r="B15" s="39" t="s">
        <v>49</v>
      </c>
      <c r="C15" s="40">
        <v>10363</v>
      </c>
      <c r="D15" s="40">
        <v>6169</v>
      </c>
      <c r="E15" s="40">
        <v>10219</v>
      </c>
      <c r="F15" s="40">
        <v>12337</v>
      </c>
      <c r="G15" s="40">
        <v>3551</v>
      </c>
      <c r="H15" s="40">
        <v>0</v>
      </c>
      <c r="I15" s="40">
        <v>20184</v>
      </c>
      <c r="J15" s="40">
        <v>2000</v>
      </c>
      <c r="K15" s="40">
        <v>20155</v>
      </c>
      <c r="L15" s="40">
        <v>2682</v>
      </c>
      <c r="M15" s="40">
        <v>2388</v>
      </c>
      <c r="N15" s="40">
        <v>8345</v>
      </c>
      <c r="O15" s="40">
        <v>24219</v>
      </c>
      <c r="P15" s="40">
        <v>4010</v>
      </c>
      <c r="Q15" s="40">
        <v>7271</v>
      </c>
      <c r="R15" s="40">
        <v>10151</v>
      </c>
      <c r="S15" s="40">
        <v>615</v>
      </c>
      <c r="T15" s="40">
        <v>6965</v>
      </c>
      <c r="U15" s="40">
        <v>5155</v>
      </c>
      <c r="V15" s="40">
        <v>2596</v>
      </c>
      <c r="W15" s="40">
        <v>5577</v>
      </c>
      <c r="X15" s="40">
        <v>17237</v>
      </c>
      <c r="Y15" s="40">
        <v>39020</v>
      </c>
      <c r="Z15" s="40">
        <v>1080</v>
      </c>
      <c r="AA15" s="40">
        <v>25674</v>
      </c>
      <c r="AB15" s="40">
        <v>9700</v>
      </c>
      <c r="AC15" s="40">
        <v>700</v>
      </c>
      <c r="AD15" s="40">
        <v>258363</v>
      </c>
      <c r="AE15" s="40">
        <v>1121</v>
      </c>
      <c r="AF15" s="40">
        <v>259484</v>
      </c>
      <c r="AG15" s="40">
        <v>0</v>
      </c>
      <c r="AH15" s="40">
        <v>0</v>
      </c>
      <c r="AI15" s="40">
        <v>0</v>
      </c>
      <c r="AJ15" s="40">
        <v>0</v>
      </c>
      <c r="AK15" s="40">
        <v>0</v>
      </c>
      <c r="AL15" s="40">
        <v>0</v>
      </c>
      <c r="AM15" s="40">
        <v>0</v>
      </c>
      <c r="AN15" s="40">
        <v>692</v>
      </c>
      <c r="AO15" s="40">
        <v>0</v>
      </c>
      <c r="AP15" s="40">
        <v>260176</v>
      </c>
      <c r="AQ15" s="35"/>
    </row>
    <row r="16" spans="1:16014" ht="18.75" x14ac:dyDescent="0.25">
      <c r="A16" s="24">
        <v>6</v>
      </c>
      <c r="B16" s="37" t="s">
        <v>50</v>
      </c>
      <c r="C16" s="29">
        <v>1355</v>
      </c>
      <c r="D16" s="29">
        <v>1150</v>
      </c>
      <c r="E16" s="29">
        <v>2850</v>
      </c>
      <c r="F16" s="29">
        <v>0</v>
      </c>
      <c r="G16" s="29">
        <v>2650</v>
      </c>
      <c r="H16" s="29">
        <v>8500</v>
      </c>
      <c r="I16" s="26">
        <v>0</v>
      </c>
      <c r="J16" s="29">
        <v>300</v>
      </c>
      <c r="K16" s="29">
        <v>15879</v>
      </c>
      <c r="L16" s="29">
        <v>0</v>
      </c>
      <c r="M16" s="29">
        <v>930</v>
      </c>
      <c r="N16" s="29">
        <v>7129</v>
      </c>
      <c r="O16" s="29">
        <v>12994</v>
      </c>
      <c r="P16" s="29">
        <v>800</v>
      </c>
      <c r="Q16" s="26">
        <v>0</v>
      </c>
      <c r="R16" s="29">
        <v>900</v>
      </c>
      <c r="S16" s="27">
        <v>116502</v>
      </c>
      <c r="T16" s="29">
        <v>4700</v>
      </c>
      <c r="U16" s="29">
        <v>4852</v>
      </c>
      <c r="V16" s="29">
        <v>0</v>
      </c>
      <c r="W16" s="29">
        <v>12835</v>
      </c>
      <c r="X16" s="26">
        <v>1279</v>
      </c>
      <c r="Y16" s="29">
        <v>0</v>
      </c>
      <c r="Z16" s="29">
        <v>610</v>
      </c>
      <c r="AA16" s="29">
        <v>0</v>
      </c>
      <c r="AB16" s="29">
        <v>13395</v>
      </c>
      <c r="AC16" s="29">
        <v>615</v>
      </c>
      <c r="AD16" s="30">
        <v>210225</v>
      </c>
      <c r="AE16" s="26">
        <v>0</v>
      </c>
      <c r="AF16" s="31">
        <v>210225</v>
      </c>
      <c r="AG16" s="29">
        <v>43311</v>
      </c>
      <c r="AH16" s="29">
        <v>148379</v>
      </c>
      <c r="AI16" s="41">
        <v>111939</v>
      </c>
      <c r="AJ16" s="29">
        <v>79323</v>
      </c>
      <c r="AK16" s="29">
        <v>15521</v>
      </c>
      <c r="AL16" s="29">
        <v>17095</v>
      </c>
      <c r="AM16" s="29">
        <v>0</v>
      </c>
      <c r="AN16" s="33">
        <v>0</v>
      </c>
      <c r="AO16" s="33">
        <v>36860</v>
      </c>
      <c r="AP16" s="34">
        <v>550714</v>
      </c>
      <c r="AQ16" s="35"/>
    </row>
    <row r="17" spans="1:43" ht="18.75" x14ac:dyDescent="0.25">
      <c r="A17" s="24">
        <f>A16+1</f>
        <v>7</v>
      </c>
      <c r="B17" s="37" t="s">
        <v>51</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41">
        <v>0</v>
      </c>
      <c r="AJ17" s="29">
        <v>0</v>
      </c>
      <c r="AK17" s="29">
        <v>0</v>
      </c>
      <c r="AL17" s="29">
        <v>0</v>
      </c>
      <c r="AM17" s="29">
        <v>0</v>
      </c>
      <c r="AN17" s="33">
        <v>0</v>
      </c>
      <c r="AO17" s="33">
        <v>0</v>
      </c>
      <c r="AP17" s="34">
        <v>0</v>
      </c>
      <c r="AQ17" s="35"/>
    </row>
    <row r="18" spans="1:43" ht="18.75" x14ac:dyDescent="0.25">
      <c r="A18" s="24">
        <f t="shared" ref="A18:A21" si="0">A17+1</f>
        <v>8</v>
      </c>
      <c r="B18" s="37" t="s">
        <v>52</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41">
        <v>0</v>
      </c>
      <c r="AJ18" s="29">
        <v>0</v>
      </c>
      <c r="AK18" s="29">
        <v>0</v>
      </c>
      <c r="AL18" s="29">
        <v>0</v>
      </c>
      <c r="AM18" s="29">
        <v>0</v>
      </c>
      <c r="AN18" s="33">
        <v>0</v>
      </c>
      <c r="AO18" s="33">
        <v>0</v>
      </c>
      <c r="AP18" s="34">
        <v>0</v>
      </c>
      <c r="AQ18" s="35"/>
    </row>
    <row r="19" spans="1:43" ht="18.75" x14ac:dyDescent="0.25">
      <c r="A19" s="24">
        <f t="shared" si="0"/>
        <v>9</v>
      </c>
      <c r="B19" s="37" t="s">
        <v>53</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37932</v>
      </c>
      <c r="AF19" s="31">
        <v>37932</v>
      </c>
      <c r="AG19" s="29">
        <v>0</v>
      </c>
      <c r="AH19" s="29">
        <v>0</v>
      </c>
      <c r="AI19" s="41">
        <v>0</v>
      </c>
      <c r="AJ19" s="29">
        <v>0</v>
      </c>
      <c r="AK19" s="29">
        <v>0</v>
      </c>
      <c r="AL19" s="29">
        <v>0</v>
      </c>
      <c r="AM19" s="29">
        <v>0</v>
      </c>
      <c r="AN19" s="33">
        <v>0</v>
      </c>
      <c r="AO19" s="33">
        <v>0</v>
      </c>
      <c r="AP19" s="34">
        <v>37932</v>
      </c>
      <c r="AQ19" s="35"/>
    </row>
    <row r="20" spans="1:43" ht="18.75" x14ac:dyDescent="0.25">
      <c r="A20" s="24">
        <f t="shared" si="0"/>
        <v>10</v>
      </c>
      <c r="B20" s="37" t="s">
        <v>54</v>
      </c>
      <c r="C20" s="26">
        <v>77645</v>
      </c>
      <c r="D20" s="29">
        <v>0</v>
      </c>
      <c r="E20" s="29">
        <v>0</v>
      </c>
      <c r="F20" s="29">
        <v>0</v>
      </c>
      <c r="G20" s="29">
        <v>5000</v>
      </c>
      <c r="H20" s="29">
        <v>0</v>
      </c>
      <c r="I20" s="26">
        <v>0</v>
      </c>
      <c r="J20" s="29">
        <v>0</v>
      </c>
      <c r="K20" s="29">
        <v>0</v>
      </c>
      <c r="L20" s="29">
        <v>0</v>
      </c>
      <c r="M20" s="29">
        <v>0</v>
      </c>
      <c r="N20" s="29">
        <v>0</v>
      </c>
      <c r="O20" s="29">
        <v>4870</v>
      </c>
      <c r="P20" s="29">
        <v>0</v>
      </c>
      <c r="Q20" s="26">
        <v>0</v>
      </c>
      <c r="R20" s="29">
        <v>0</v>
      </c>
      <c r="S20" s="27">
        <v>4670</v>
      </c>
      <c r="T20" s="29">
        <v>0</v>
      </c>
      <c r="U20" s="29">
        <v>0</v>
      </c>
      <c r="V20" s="29">
        <v>0</v>
      </c>
      <c r="W20" s="29">
        <v>0</v>
      </c>
      <c r="X20" s="26">
        <v>290</v>
      </c>
      <c r="Y20" s="29">
        <v>0</v>
      </c>
      <c r="Z20" s="29">
        <v>0</v>
      </c>
      <c r="AA20" s="29">
        <v>0</v>
      </c>
      <c r="AB20" s="29">
        <v>0</v>
      </c>
      <c r="AC20" s="29">
        <v>0</v>
      </c>
      <c r="AD20" s="30">
        <v>92475</v>
      </c>
      <c r="AE20" s="26">
        <v>0</v>
      </c>
      <c r="AF20" s="31">
        <v>92475</v>
      </c>
      <c r="AG20" s="29">
        <v>0</v>
      </c>
      <c r="AH20" s="29">
        <v>0</v>
      </c>
      <c r="AI20" s="41">
        <v>0</v>
      </c>
      <c r="AJ20" s="29">
        <v>0</v>
      </c>
      <c r="AK20" s="29">
        <v>0</v>
      </c>
      <c r="AL20" s="29">
        <v>0</v>
      </c>
      <c r="AM20" s="29">
        <v>0</v>
      </c>
      <c r="AN20" s="33">
        <v>0</v>
      </c>
      <c r="AO20" s="33">
        <v>0</v>
      </c>
      <c r="AP20" s="34">
        <v>92475</v>
      </c>
      <c r="AQ20" s="35"/>
    </row>
    <row r="21" spans="1:43" ht="18.75" x14ac:dyDescent="0.25">
      <c r="A21" s="24">
        <f t="shared" si="0"/>
        <v>11</v>
      </c>
      <c r="B21" s="37" t="s">
        <v>55</v>
      </c>
      <c r="C21" s="29">
        <v>4105</v>
      </c>
      <c r="D21" s="29">
        <v>2655</v>
      </c>
      <c r="E21" s="29">
        <v>1490</v>
      </c>
      <c r="F21" s="29">
        <v>0</v>
      </c>
      <c r="G21" s="29">
        <v>6810</v>
      </c>
      <c r="H21" s="29">
        <v>8106</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9017</v>
      </c>
      <c r="AC21" s="29">
        <v>483</v>
      </c>
      <c r="AD21" s="30">
        <v>350115</v>
      </c>
      <c r="AE21" s="26">
        <v>0</v>
      </c>
      <c r="AF21" s="31">
        <v>350115</v>
      </c>
      <c r="AG21" s="29">
        <v>91167</v>
      </c>
      <c r="AH21" s="29">
        <v>832</v>
      </c>
      <c r="AI21" s="41">
        <v>0</v>
      </c>
      <c r="AJ21" s="29">
        <v>0</v>
      </c>
      <c r="AK21" s="29">
        <v>0</v>
      </c>
      <c r="AL21" s="29">
        <v>0</v>
      </c>
      <c r="AM21" s="29">
        <v>0</v>
      </c>
      <c r="AN21" s="33">
        <v>0</v>
      </c>
      <c r="AO21" s="33">
        <v>0</v>
      </c>
      <c r="AP21" s="34">
        <v>442114</v>
      </c>
      <c r="AQ21" s="35"/>
    </row>
    <row r="22" spans="1:43" ht="18.75" x14ac:dyDescent="0.25">
      <c r="A22" s="38"/>
      <c r="B22" s="39" t="s">
        <v>56</v>
      </c>
      <c r="C22" s="40">
        <v>83105</v>
      </c>
      <c r="D22" s="40">
        <v>3805</v>
      </c>
      <c r="E22" s="40">
        <v>4340</v>
      </c>
      <c r="F22" s="40">
        <v>0</v>
      </c>
      <c r="G22" s="40">
        <v>14460</v>
      </c>
      <c r="H22" s="40">
        <v>16606</v>
      </c>
      <c r="I22" s="40">
        <v>672</v>
      </c>
      <c r="J22" s="40">
        <v>300</v>
      </c>
      <c r="K22" s="40">
        <v>36864</v>
      </c>
      <c r="L22" s="40">
        <v>0</v>
      </c>
      <c r="M22" s="40">
        <v>2150</v>
      </c>
      <c r="N22" s="40">
        <v>22303</v>
      </c>
      <c r="O22" s="40">
        <v>31932</v>
      </c>
      <c r="P22" s="40">
        <v>800</v>
      </c>
      <c r="Q22" s="40">
        <v>231300</v>
      </c>
      <c r="R22" s="40">
        <v>2832</v>
      </c>
      <c r="S22" s="40">
        <v>121172</v>
      </c>
      <c r="T22" s="40">
        <v>11845</v>
      </c>
      <c r="U22" s="40">
        <v>4852</v>
      </c>
      <c r="V22" s="40">
        <v>5967</v>
      </c>
      <c r="W22" s="40">
        <v>25514</v>
      </c>
      <c r="X22" s="40">
        <v>7876</v>
      </c>
      <c r="Y22" s="40">
        <v>0</v>
      </c>
      <c r="Z22" s="40">
        <v>610</v>
      </c>
      <c r="AA22" s="40">
        <v>0</v>
      </c>
      <c r="AB22" s="40">
        <v>22412</v>
      </c>
      <c r="AC22" s="40">
        <v>1098</v>
      </c>
      <c r="AD22" s="40">
        <v>652815</v>
      </c>
      <c r="AE22" s="40">
        <v>37932</v>
      </c>
      <c r="AF22" s="40">
        <v>690747</v>
      </c>
      <c r="AG22" s="40">
        <v>134478</v>
      </c>
      <c r="AH22" s="40">
        <v>149211</v>
      </c>
      <c r="AI22" s="40">
        <v>111939</v>
      </c>
      <c r="AJ22" s="40">
        <v>79323</v>
      </c>
      <c r="AK22" s="40">
        <v>15521</v>
      </c>
      <c r="AL22" s="40">
        <v>17095</v>
      </c>
      <c r="AM22" s="40">
        <v>0</v>
      </c>
      <c r="AN22" s="40">
        <v>0</v>
      </c>
      <c r="AO22" s="40">
        <v>36860</v>
      </c>
      <c r="AP22" s="40">
        <v>1123235</v>
      </c>
      <c r="AQ22" s="35"/>
    </row>
    <row r="23" spans="1:43" ht="18.75" x14ac:dyDescent="0.25">
      <c r="A23" s="42">
        <v>12</v>
      </c>
      <c r="B23" s="43" t="s">
        <v>57</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2529</v>
      </c>
      <c r="AF23" s="31">
        <v>2529</v>
      </c>
      <c r="AG23" s="29">
        <v>0</v>
      </c>
      <c r="AH23" s="29">
        <v>0</v>
      </c>
      <c r="AI23" s="41">
        <v>0</v>
      </c>
      <c r="AJ23" s="29">
        <v>0</v>
      </c>
      <c r="AK23" s="29">
        <v>0</v>
      </c>
      <c r="AL23" s="29">
        <v>0</v>
      </c>
      <c r="AM23" s="29">
        <v>0</v>
      </c>
      <c r="AN23" s="33">
        <v>0</v>
      </c>
      <c r="AO23" s="33">
        <v>0</v>
      </c>
      <c r="AP23" s="34">
        <v>2529</v>
      </c>
      <c r="AQ23" s="35"/>
    </row>
    <row r="24" spans="1:43" ht="18.75" x14ac:dyDescent="0.25">
      <c r="A24" s="42">
        <v>13</v>
      </c>
      <c r="B24" s="43" t="s">
        <v>58</v>
      </c>
      <c r="C24" s="29">
        <v>10950</v>
      </c>
      <c r="D24" s="29">
        <v>10</v>
      </c>
      <c r="E24" s="29">
        <v>0</v>
      </c>
      <c r="F24" s="29">
        <v>0</v>
      </c>
      <c r="G24" s="29">
        <v>550</v>
      </c>
      <c r="H24" s="29">
        <v>40</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155</v>
      </c>
      <c r="AD24" s="30">
        <v>121069</v>
      </c>
      <c r="AE24" s="26">
        <v>1377</v>
      </c>
      <c r="AF24" s="31">
        <v>122446</v>
      </c>
      <c r="AG24" s="29">
        <v>19865</v>
      </c>
      <c r="AH24" s="29">
        <v>325</v>
      </c>
      <c r="AI24" s="41">
        <v>0</v>
      </c>
      <c r="AJ24" s="29">
        <v>0</v>
      </c>
      <c r="AK24" s="29">
        <v>0</v>
      </c>
      <c r="AL24" s="29">
        <v>0</v>
      </c>
      <c r="AM24" s="29">
        <v>0</v>
      </c>
      <c r="AN24" s="33">
        <v>0</v>
      </c>
      <c r="AO24" s="33">
        <v>0</v>
      </c>
      <c r="AP24" s="34">
        <v>142636</v>
      </c>
      <c r="AQ24" s="35"/>
    </row>
    <row r="25" spans="1:43" ht="18.75" x14ac:dyDescent="0.25">
      <c r="A25" s="42">
        <v>14</v>
      </c>
      <c r="B25" s="43" t="s">
        <v>59</v>
      </c>
      <c r="C25" s="26">
        <v>1356</v>
      </c>
      <c r="D25" s="29">
        <v>0</v>
      </c>
      <c r="E25" s="29">
        <v>3288</v>
      </c>
      <c r="F25" s="29">
        <v>0</v>
      </c>
      <c r="G25" s="29">
        <v>0</v>
      </c>
      <c r="H25" s="29">
        <v>2490</v>
      </c>
      <c r="I25" s="26">
        <v>0</v>
      </c>
      <c r="J25" s="29">
        <v>0</v>
      </c>
      <c r="K25" s="29">
        <v>11039</v>
      </c>
      <c r="L25" s="29">
        <v>1203</v>
      </c>
      <c r="M25" s="29">
        <v>0</v>
      </c>
      <c r="N25" s="29">
        <v>5783</v>
      </c>
      <c r="O25" s="29">
        <v>5632</v>
      </c>
      <c r="P25" s="29">
        <v>0</v>
      </c>
      <c r="Q25" s="26">
        <v>6355</v>
      </c>
      <c r="R25" s="29">
        <v>1555</v>
      </c>
      <c r="S25" s="27">
        <v>26410</v>
      </c>
      <c r="T25" s="29">
        <v>3168</v>
      </c>
      <c r="U25" s="29">
        <v>1813</v>
      </c>
      <c r="V25" s="29">
        <v>0</v>
      </c>
      <c r="W25" s="29">
        <v>15693</v>
      </c>
      <c r="X25" s="26">
        <v>1013</v>
      </c>
      <c r="Y25" s="29">
        <v>0</v>
      </c>
      <c r="Z25" s="29">
        <v>0</v>
      </c>
      <c r="AA25" s="29">
        <v>0</v>
      </c>
      <c r="AB25" s="29">
        <v>0</v>
      </c>
      <c r="AC25" s="29">
        <v>0</v>
      </c>
      <c r="AD25" s="30">
        <v>86798</v>
      </c>
      <c r="AE25" s="26">
        <v>1579</v>
      </c>
      <c r="AF25" s="31">
        <v>88377</v>
      </c>
      <c r="AG25" s="29">
        <v>13630</v>
      </c>
      <c r="AH25" s="29">
        <v>43098</v>
      </c>
      <c r="AI25" s="41">
        <v>36727</v>
      </c>
      <c r="AJ25" s="29">
        <v>26483</v>
      </c>
      <c r="AK25" s="29">
        <v>6191</v>
      </c>
      <c r="AL25" s="29">
        <v>4053</v>
      </c>
      <c r="AM25" s="29">
        <v>20784</v>
      </c>
      <c r="AN25" s="33">
        <v>0</v>
      </c>
      <c r="AO25" s="33">
        <v>10704</v>
      </c>
      <c r="AP25" s="34">
        <v>213320</v>
      </c>
      <c r="AQ25" s="35"/>
    </row>
    <row r="26" spans="1:43" ht="18.75" x14ac:dyDescent="0.25">
      <c r="A26" s="38"/>
      <c r="B26" s="39" t="s">
        <v>60</v>
      </c>
      <c r="C26" s="40">
        <v>12306</v>
      </c>
      <c r="D26" s="40">
        <v>10</v>
      </c>
      <c r="E26" s="40">
        <v>3288</v>
      </c>
      <c r="F26" s="40">
        <v>0</v>
      </c>
      <c r="G26" s="40">
        <v>550</v>
      </c>
      <c r="H26" s="40">
        <v>2530</v>
      </c>
      <c r="I26" s="40">
        <v>0</v>
      </c>
      <c r="J26" s="40">
        <v>0</v>
      </c>
      <c r="K26" s="40">
        <v>15639</v>
      </c>
      <c r="L26" s="40">
        <v>1203</v>
      </c>
      <c r="M26" s="40">
        <v>5</v>
      </c>
      <c r="N26" s="40">
        <v>8833</v>
      </c>
      <c r="O26" s="40">
        <v>7067</v>
      </c>
      <c r="P26" s="40">
        <v>0</v>
      </c>
      <c r="Q26" s="40">
        <v>77117</v>
      </c>
      <c r="R26" s="40">
        <v>1555</v>
      </c>
      <c r="S26" s="40">
        <v>31377</v>
      </c>
      <c r="T26" s="40">
        <v>9918</v>
      </c>
      <c r="U26" s="40">
        <v>1813</v>
      </c>
      <c r="V26" s="40">
        <v>185</v>
      </c>
      <c r="W26" s="40">
        <v>22073</v>
      </c>
      <c r="X26" s="40">
        <v>2463</v>
      </c>
      <c r="Y26" s="40">
        <v>0</v>
      </c>
      <c r="Z26" s="40">
        <v>0</v>
      </c>
      <c r="AA26" s="40">
        <v>0</v>
      </c>
      <c r="AB26" s="40">
        <v>9780</v>
      </c>
      <c r="AC26" s="40">
        <v>155</v>
      </c>
      <c r="AD26" s="40">
        <v>207867</v>
      </c>
      <c r="AE26" s="40">
        <v>5485</v>
      </c>
      <c r="AF26" s="40">
        <v>213352</v>
      </c>
      <c r="AG26" s="40">
        <v>33495</v>
      </c>
      <c r="AH26" s="40">
        <v>43423</v>
      </c>
      <c r="AI26" s="40">
        <v>36727</v>
      </c>
      <c r="AJ26" s="40">
        <v>26483</v>
      </c>
      <c r="AK26" s="40">
        <v>6191</v>
      </c>
      <c r="AL26" s="40">
        <v>4053</v>
      </c>
      <c r="AM26" s="40">
        <v>20784</v>
      </c>
      <c r="AN26" s="40">
        <v>0</v>
      </c>
      <c r="AO26" s="40">
        <v>10704</v>
      </c>
      <c r="AP26" s="40">
        <v>358485</v>
      </c>
      <c r="AQ26" s="35"/>
    </row>
    <row r="27" spans="1:43" ht="18.75" x14ac:dyDescent="0.25">
      <c r="A27" s="44">
        <v>15</v>
      </c>
      <c r="B27" s="37" t="s">
        <v>61</v>
      </c>
      <c r="C27" s="29">
        <v>2053</v>
      </c>
      <c r="D27" s="29">
        <v>0</v>
      </c>
      <c r="E27" s="29">
        <v>0</v>
      </c>
      <c r="F27" s="29">
        <v>0</v>
      </c>
      <c r="G27" s="29">
        <v>2750</v>
      </c>
      <c r="H27" s="29">
        <v>0</v>
      </c>
      <c r="I27" s="26">
        <v>0</v>
      </c>
      <c r="J27" s="29">
        <v>0</v>
      </c>
      <c r="K27" s="29">
        <v>0</v>
      </c>
      <c r="L27" s="29">
        <v>0</v>
      </c>
      <c r="M27" s="29">
        <v>0</v>
      </c>
      <c r="N27" s="29">
        <v>1221</v>
      </c>
      <c r="O27" s="29">
        <v>139</v>
      </c>
      <c r="P27" s="29">
        <v>0</v>
      </c>
      <c r="Q27" s="26">
        <v>2315</v>
      </c>
      <c r="R27" s="29">
        <v>0</v>
      </c>
      <c r="S27" s="27">
        <v>8307</v>
      </c>
      <c r="T27" s="29">
        <v>2640</v>
      </c>
      <c r="U27" s="29">
        <v>0</v>
      </c>
      <c r="V27" s="29">
        <v>0</v>
      </c>
      <c r="W27" s="29">
        <v>1727</v>
      </c>
      <c r="X27" s="26">
        <v>0</v>
      </c>
      <c r="Y27" s="29">
        <v>0</v>
      </c>
      <c r="Z27" s="29">
        <v>0</v>
      </c>
      <c r="AA27" s="29">
        <v>0</v>
      </c>
      <c r="AB27" s="29">
        <v>0</v>
      </c>
      <c r="AC27" s="29">
        <v>0</v>
      </c>
      <c r="AD27" s="30">
        <v>21152</v>
      </c>
      <c r="AE27" s="26">
        <v>3119</v>
      </c>
      <c r="AF27" s="31">
        <v>24271</v>
      </c>
      <c r="AG27" s="29">
        <v>4207</v>
      </c>
      <c r="AH27" s="29">
        <v>6007</v>
      </c>
      <c r="AI27" s="41">
        <v>6241</v>
      </c>
      <c r="AJ27" s="29">
        <v>4812</v>
      </c>
      <c r="AK27" s="29">
        <v>821</v>
      </c>
      <c r="AL27" s="29">
        <v>608</v>
      </c>
      <c r="AM27" s="29">
        <v>5700</v>
      </c>
      <c r="AN27" s="33">
        <v>0</v>
      </c>
      <c r="AO27" s="33">
        <v>1567</v>
      </c>
      <c r="AP27" s="34">
        <v>47993</v>
      </c>
      <c r="AQ27" s="35"/>
    </row>
    <row r="28" spans="1:43" ht="18.75" x14ac:dyDescent="0.25">
      <c r="A28" s="44">
        <f>A27+1</f>
        <v>16</v>
      </c>
      <c r="B28" s="37" t="s">
        <v>62</v>
      </c>
      <c r="C28" s="26">
        <v>0</v>
      </c>
      <c r="D28" s="26">
        <v>0</v>
      </c>
      <c r="E28" s="26">
        <v>0</v>
      </c>
      <c r="F28" s="26">
        <v>0</v>
      </c>
      <c r="G28" s="26">
        <v>800</v>
      </c>
      <c r="H28" s="26">
        <v>900</v>
      </c>
      <c r="I28" s="26">
        <v>0</v>
      </c>
      <c r="J28" s="26">
        <v>0</v>
      </c>
      <c r="K28" s="26">
        <v>982</v>
      </c>
      <c r="L28" s="26">
        <v>0</v>
      </c>
      <c r="M28" s="26">
        <v>0</v>
      </c>
      <c r="N28" s="26">
        <v>450</v>
      </c>
      <c r="O28" s="26">
        <v>0</v>
      </c>
      <c r="P28" s="26">
        <v>0</v>
      </c>
      <c r="Q28" s="26">
        <v>3122</v>
      </c>
      <c r="R28" s="26">
        <v>0</v>
      </c>
      <c r="S28" s="27">
        <v>6115</v>
      </c>
      <c r="T28" s="26">
        <v>0</v>
      </c>
      <c r="U28" s="26">
        <v>745</v>
      </c>
      <c r="V28" s="26">
        <v>0</v>
      </c>
      <c r="W28" s="26">
        <v>1588</v>
      </c>
      <c r="X28" s="26">
        <v>0</v>
      </c>
      <c r="Y28" s="29">
        <v>0</v>
      </c>
      <c r="Z28" s="29">
        <v>0</v>
      </c>
      <c r="AA28" s="29">
        <v>0</v>
      </c>
      <c r="AB28" s="29">
        <v>0</v>
      </c>
      <c r="AC28" s="29">
        <v>0</v>
      </c>
      <c r="AD28" s="30">
        <v>14702</v>
      </c>
      <c r="AE28" s="26">
        <v>182</v>
      </c>
      <c r="AF28" s="31">
        <v>14884</v>
      </c>
      <c r="AG28" s="29">
        <v>4413</v>
      </c>
      <c r="AH28" s="29">
        <v>7958</v>
      </c>
      <c r="AI28" s="41">
        <v>7545</v>
      </c>
      <c r="AJ28" s="29">
        <v>5880</v>
      </c>
      <c r="AK28" s="29">
        <v>853</v>
      </c>
      <c r="AL28" s="29">
        <v>812</v>
      </c>
      <c r="AM28" s="29">
        <v>8259</v>
      </c>
      <c r="AN28" s="33">
        <v>0</v>
      </c>
      <c r="AO28" s="33">
        <v>1969</v>
      </c>
      <c r="AP28" s="34">
        <v>45028</v>
      </c>
      <c r="AQ28" s="35"/>
    </row>
    <row r="29" spans="1:43" ht="18.75" x14ac:dyDescent="0.25">
      <c r="A29" s="44">
        <f t="shared" ref="A29:A51" si="1">A28+1</f>
        <v>17</v>
      </c>
      <c r="B29" s="37" t="s">
        <v>63</v>
      </c>
      <c r="C29" s="26">
        <v>6764</v>
      </c>
      <c r="D29" s="29">
        <v>0</v>
      </c>
      <c r="E29" s="29">
        <v>0</v>
      </c>
      <c r="F29" s="29">
        <v>0</v>
      </c>
      <c r="G29" s="29">
        <v>870</v>
      </c>
      <c r="H29" s="29">
        <v>1228</v>
      </c>
      <c r="I29" s="26">
        <v>0</v>
      </c>
      <c r="J29" s="29">
        <v>0</v>
      </c>
      <c r="K29" s="29">
        <v>3666</v>
      </c>
      <c r="L29" s="29">
        <v>0</v>
      </c>
      <c r="M29" s="29">
        <v>82</v>
      </c>
      <c r="N29" s="29">
        <v>1905</v>
      </c>
      <c r="O29" s="29">
        <v>4280</v>
      </c>
      <c r="P29" s="29">
        <v>0</v>
      </c>
      <c r="Q29" s="26">
        <v>5844</v>
      </c>
      <c r="R29" s="29">
        <v>0</v>
      </c>
      <c r="S29" s="27">
        <v>29313</v>
      </c>
      <c r="T29" s="29">
        <v>1350</v>
      </c>
      <c r="U29" s="29">
        <v>1372</v>
      </c>
      <c r="V29" s="29">
        <v>0</v>
      </c>
      <c r="W29" s="29">
        <v>5159</v>
      </c>
      <c r="X29" s="26">
        <v>299</v>
      </c>
      <c r="Y29" s="29">
        <v>0</v>
      </c>
      <c r="Z29" s="29">
        <v>0</v>
      </c>
      <c r="AA29" s="29">
        <v>0</v>
      </c>
      <c r="AB29" s="29">
        <v>0</v>
      </c>
      <c r="AC29" s="29">
        <v>0</v>
      </c>
      <c r="AD29" s="30">
        <v>62132</v>
      </c>
      <c r="AE29" s="26">
        <v>4608</v>
      </c>
      <c r="AF29" s="31">
        <v>66740</v>
      </c>
      <c r="AG29" s="29">
        <v>12440</v>
      </c>
      <c r="AH29" s="29">
        <v>13421</v>
      </c>
      <c r="AI29" s="41">
        <v>9594</v>
      </c>
      <c r="AJ29" s="29">
        <v>7253</v>
      </c>
      <c r="AK29" s="29">
        <v>1082</v>
      </c>
      <c r="AL29" s="29">
        <v>1259</v>
      </c>
      <c r="AM29" s="29">
        <v>6713</v>
      </c>
      <c r="AN29" s="33">
        <v>0</v>
      </c>
      <c r="AO29" s="33">
        <v>3319</v>
      </c>
      <c r="AP29" s="34">
        <v>112227</v>
      </c>
      <c r="AQ29" s="35"/>
    </row>
    <row r="30" spans="1:43" ht="18.75" x14ac:dyDescent="0.25">
      <c r="A30" s="44">
        <f t="shared" si="1"/>
        <v>18</v>
      </c>
      <c r="B30" s="37" t="s">
        <v>64</v>
      </c>
      <c r="C30" s="29">
        <v>1751</v>
      </c>
      <c r="D30" s="29">
        <v>0</v>
      </c>
      <c r="E30" s="29">
        <v>0</v>
      </c>
      <c r="F30" s="29">
        <v>0</v>
      </c>
      <c r="G30" s="29">
        <v>0</v>
      </c>
      <c r="H30" s="29">
        <v>0</v>
      </c>
      <c r="I30" s="26">
        <v>0</v>
      </c>
      <c r="J30" s="29">
        <v>0</v>
      </c>
      <c r="K30" s="29">
        <v>4074</v>
      </c>
      <c r="L30" s="29">
        <v>0</v>
      </c>
      <c r="M30" s="29">
        <v>0</v>
      </c>
      <c r="N30" s="29">
        <v>1054</v>
      </c>
      <c r="O30" s="29">
        <v>1046</v>
      </c>
      <c r="P30" s="29">
        <v>0</v>
      </c>
      <c r="Q30" s="26">
        <v>19431</v>
      </c>
      <c r="R30" s="29">
        <v>0</v>
      </c>
      <c r="S30" s="27">
        <v>791</v>
      </c>
      <c r="T30" s="29">
        <v>1200</v>
      </c>
      <c r="U30" s="29">
        <v>2600</v>
      </c>
      <c r="V30" s="29">
        <v>0</v>
      </c>
      <c r="W30" s="29">
        <v>956</v>
      </c>
      <c r="X30" s="26">
        <v>0</v>
      </c>
      <c r="Y30" s="29">
        <v>1615</v>
      </c>
      <c r="Z30" s="29">
        <v>0</v>
      </c>
      <c r="AA30" s="29">
        <v>0</v>
      </c>
      <c r="AB30" s="29">
        <v>0</v>
      </c>
      <c r="AC30" s="29">
        <v>0</v>
      </c>
      <c r="AD30" s="30">
        <v>34518</v>
      </c>
      <c r="AE30" s="26">
        <v>3881</v>
      </c>
      <c r="AF30" s="31">
        <v>38399</v>
      </c>
      <c r="AG30" s="29">
        <v>11240</v>
      </c>
      <c r="AH30" s="29">
        <v>13915</v>
      </c>
      <c r="AI30" s="41">
        <v>12237</v>
      </c>
      <c r="AJ30" s="29">
        <v>9383</v>
      </c>
      <c r="AK30" s="29">
        <v>1669</v>
      </c>
      <c r="AL30" s="29">
        <v>1185</v>
      </c>
      <c r="AM30" s="29">
        <v>6200</v>
      </c>
      <c r="AN30" s="33">
        <v>0</v>
      </c>
      <c r="AO30" s="33">
        <v>1174</v>
      </c>
      <c r="AP30" s="34">
        <v>83165</v>
      </c>
      <c r="AQ30" s="35"/>
    </row>
    <row r="31" spans="1:43" ht="18.75" x14ac:dyDescent="0.25">
      <c r="A31" s="44">
        <f t="shared" si="1"/>
        <v>19</v>
      </c>
      <c r="B31" s="37" t="s">
        <v>65</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4215</v>
      </c>
      <c r="T31" s="29">
        <v>1440</v>
      </c>
      <c r="U31" s="29">
        <v>0</v>
      </c>
      <c r="V31" s="29">
        <v>0</v>
      </c>
      <c r="W31" s="29">
        <v>2811</v>
      </c>
      <c r="X31" s="26">
        <v>0</v>
      </c>
      <c r="Y31" s="29">
        <v>0</v>
      </c>
      <c r="Z31" s="29">
        <v>0</v>
      </c>
      <c r="AA31" s="29">
        <v>0</v>
      </c>
      <c r="AB31" s="29">
        <v>0</v>
      </c>
      <c r="AC31" s="29">
        <v>0</v>
      </c>
      <c r="AD31" s="30">
        <v>19404</v>
      </c>
      <c r="AE31" s="26">
        <v>3556</v>
      </c>
      <c r="AF31" s="31">
        <v>22960</v>
      </c>
      <c r="AG31" s="29">
        <v>3745</v>
      </c>
      <c r="AH31" s="29">
        <v>6818</v>
      </c>
      <c r="AI31" s="41">
        <v>5170</v>
      </c>
      <c r="AJ31" s="29">
        <v>3907</v>
      </c>
      <c r="AK31" s="29">
        <v>679</v>
      </c>
      <c r="AL31" s="29">
        <v>584</v>
      </c>
      <c r="AM31" s="29">
        <v>19400</v>
      </c>
      <c r="AN31" s="33">
        <v>0</v>
      </c>
      <c r="AO31" s="33">
        <v>1716</v>
      </c>
      <c r="AP31" s="34">
        <v>59809</v>
      </c>
      <c r="AQ31" s="35"/>
    </row>
    <row r="32" spans="1:43" ht="18.75" x14ac:dyDescent="0.25">
      <c r="A32" s="44">
        <f t="shared" si="1"/>
        <v>20</v>
      </c>
      <c r="B32" s="37" t="s">
        <v>66</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5021</v>
      </c>
      <c r="T32" s="29">
        <v>0</v>
      </c>
      <c r="U32" s="29">
        <v>0</v>
      </c>
      <c r="V32" s="29">
        <v>0</v>
      </c>
      <c r="W32" s="29">
        <v>1301</v>
      </c>
      <c r="X32" s="26">
        <v>0</v>
      </c>
      <c r="Y32" s="29">
        <v>952</v>
      </c>
      <c r="Z32" s="29">
        <v>0</v>
      </c>
      <c r="AA32" s="29">
        <v>0</v>
      </c>
      <c r="AB32" s="29">
        <v>0</v>
      </c>
      <c r="AC32" s="29">
        <v>0</v>
      </c>
      <c r="AD32" s="30">
        <v>18523</v>
      </c>
      <c r="AE32" s="26">
        <v>1657</v>
      </c>
      <c r="AF32" s="31">
        <v>20180</v>
      </c>
      <c r="AG32" s="29">
        <v>1797</v>
      </c>
      <c r="AH32" s="29">
        <v>3241</v>
      </c>
      <c r="AI32" s="41">
        <v>2913</v>
      </c>
      <c r="AJ32" s="29">
        <v>2072</v>
      </c>
      <c r="AK32" s="29">
        <v>543</v>
      </c>
      <c r="AL32" s="29">
        <v>298</v>
      </c>
      <c r="AM32" s="29">
        <v>12221</v>
      </c>
      <c r="AN32" s="33">
        <v>0</v>
      </c>
      <c r="AO32" s="33">
        <v>815</v>
      </c>
      <c r="AP32" s="34">
        <v>41167</v>
      </c>
      <c r="AQ32" s="35"/>
    </row>
    <row r="33" spans="1:43" ht="18.75" x14ac:dyDescent="0.25">
      <c r="A33" s="44">
        <f t="shared" si="1"/>
        <v>21</v>
      </c>
      <c r="B33" s="37" t="s">
        <v>67</v>
      </c>
      <c r="C33" s="29">
        <v>4814</v>
      </c>
      <c r="D33" s="29">
        <v>0</v>
      </c>
      <c r="E33" s="29">
        <v>0</v>
      </c>
      <c r="F33" s="29">
        <v>0</v>
      </c>
      <c r="G33" s="29">
        <v>1000</v>
      </c>
      <c r="H33" s="29">
        <v>810</v>
      </c>
      <c r="I33" s="26">
        <v>0</v>
      </c>
      <c r="J33" s="29">
        <v>0</v>
      </c>
      <c r="K33" s="29">
        <v>9632</v>
      </c>
      <c r="L33" s="29">
        <v>0</v>
      </c>
      <c r="M33" s="29">
        <v>0</v>
      </c>
      <c r="N33" s="29">
        <v>3873</v>
      </c>
      <c r="O33" s="29">
        <v>0</v>
      </c>
      <c r="P33" s="29">
        <v>844</v>
      </c>
      <c r="Q33" s="26">
        <v>20065</v>
      </c>
      <c r="R33" s="29">
        <v>0</v>
      </c>
      <c r="S33" s="27">
        <v>16954</v>
      </c>
      <c r="T33" s="29">
        <v>3460</v>
      </c>
      <c r="U33" s="29">
        <v>998</v>
      </c>
      <c r="V33" s="29">
        <v>0</v>
      </c>
      <c r="W33" s="29">
        <v>5894</v>
      </c>
      <c r="X33" s="26">
        <v>0</v>
      </c>
      <c r="Y33" s="29">
        <v>0</v>
      </c>
      <c r="Z33" s="29">
        <v>0</v>
      </c>
      <c r="AA33" s="29">
        <v>0</v>
      </c>
      <c r="AB33" s="29">
        <v>0</v>
      </c>
      <c r="AC33" s="29">
        <v>0</v>
      </c>
      <c r="AD33" s="30">
        <v>68344</v>
      </c>
      <c r="AE33" s="26">
        <v>0</v>
      </c>
      <c r="AF33" s="31">
        <v>68344</v>
      </c>
      <c r="AG33" s="29">
        <v>11103</v>
      </c>
      <c r="AH33" s="29">
        <v>16947</v>
      </c>
      <c r="AI33" s="41">
        <v>13646</v>
      </c>
      <c r="AJ33" s="29">
        <v>10043</v>
      </c>
      <c r="AK33" s="29">
        <v>1939</v>
      </c>
      <c r="AL33" s="29">
        <v>1664</v>
      </c>
      <c r="AM33" s="29">
        <v>15995</v>
      </c>
      <c r="AN33" s="33">
        <v>0</v>
      </c>
      <c r="AO33" s="33">
        <v>4193</v>
      </c>
      <c r="AP33" s="34">
        <v>130228</v>
      </c>
      <c r="AQ33" s="35"/>
    </row>
    <row r="34" spans="1:43" ht="18.75" x14ac:dyDescent="0.25">
      <c r="A34" s="44">
        <f t="shared" si="1"/>
        <v>22</v>
      </c>
      <c r="B34" s="37" t="s">
        <v>68</v>
      </c>
      <c r="C34" s="29">
        <v>4712</v>
      </c>
      <c r="D34" s="29">
        <v>0</v>
      </c>
      <c r="E34" s="29">
        <v>0</v>
      </c>
      <c r="F34" s="29">
        <v>0</v>
      </c>
      <c r="G34" s="29">
        <v>1375</v>
      </c>
      <c r="H34" s="29">
        <v>60</v>
      </c>
      <c r="I34" s="26">
        <v>0</v>
      </c>
      <c r="J34" s="29">
        <v>0</v>
      </c>
      <c r="K34" s="29">
        <v>3330</v>
      </c>
      <c r="L34" s="29">
        <v>0</v>
      </c>
      <c r="M34" s="29">
        <v>0</v>
      </c>
      <c r="N34" s="29">
        <v>2707</v>
      </c>
      <c r="O34" s="29">
        <v>2889</v>
      </c>
      <c r="P34" s="29">
        <v>0</v>
      </c>
      <c r="Q34" s="26">
        <v>11796</v>
      </c>
      <c r="R34" s="29">
        <v>0</v>
      </c>
      <c r="S34" s="27">
        <v>5687</v>
      </c>
      <c r="T34" s="29">
        <v>0</v>
      </c>
      <c r="U34" s="29">
        <v>0</v>
      </c>
      <c r="V34" s="29">
        <v>0</v>
      </c>
      <c r="W34" s="29">
        <v>2634</v>
      </c>
      <c r="X34" s="26">
        <v>0</v>
      </c>
      <c r="Y34" s="29">
        <v>0</v>
      </c>
      <c r="Z34" s="29">
        <v>0</v>
      </c>
      <c r="AA34" s="29">
        <v>0</v>
      </c>
      <c r="AB34" s="29">
        <v>0</v>
      </c>
      <c r="AC34" s="29">
        <v>0</v>
      </c>
      <c r="AD34" s="30">
        <v>35190</v>
      </c>
      <c r="AE34" s="26">
        <v>1024</v>
      </c>
      <c r="AF34" s="31">
        <v>36214</v>
      </c>
      <c r="AG34" s="29">
        <v>5817</v>
      </c>
      <c r="AH34" s="29">
        <v>9746</v>
      </c>
      <c r="AI34" s="41">
        <v>8434</v>
      </c>
      <c r="AJ34" s="29">
        <v>6003</v>
      </c>
      <c r="AK34" s="29">
        <v>1495</v>
      </c>
      <c r="AL34" s="29">
        <v>936</v>
      </c>
      <c r="AM34" s="29">
        <v>26895</v>
      </c>
      <c r="AN34" s="33">
        <v>0</v>
      </c>
      <c r="AO34" s="33">
        <v>2438</v>
      </c>
      <c r="AP34" s="34">
        <v>89544</v>
      </c>
      <c r="AQ34" s="35"/>
    </row>
    <row r="35" spans="1:43" ht="18.75" x14ac:dyDescent="0.25">
      <c r="A35" s="44">
        <f t="shared" si="1"/>
        <v>23</v>
      </c>
      <c r="B35" s="37" t="s">
        <v>69</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2343</v>
      </c>
      <c r="T35" s="29">
        <v>0</v>
      </c>
      <c r="U35" s="29">
        <v>0</v>
      </c>
      <c r="V35" s="29">
        <v>0</v>
      </c>
      <c r="W35" s="29">
        <v>1986</v>
      </c>
      <c r="X35" s="26">
        <v>0</v>
      </c>
      <c r="Y35" s="29">
        <v>0</v>
      </c>
      <c r="Z35" s="29">
        <v>0</v>
      </c>
      <c r="AA35" s="29">
        <v>0</v>
      </c>
      <c r="AB35" s="29">
        <v>0</v>
      </c>
      <c r="AC35" s="29">
        <v>0</v>
      </c>
      <c r="AD35" s="30">
        <v>12902</v>
      </c>
      <c r="AE35" s="26">
        <v>340</v>
      </c>
      <c r="AF35" s="31">
        <v>13242</v>
      </c>
      <c r="AG35" s="29">
        <v>1885</v>
      </c>
      <c r="AH35" s="29">
        <v>3892</v>
      </c>
      <c r="AI35" s="41">
        <v>3357</v>
      </c>
      <c r="AJ35" s="29">
        <v>2333</v>
      </c>
      <c r="AK35" s="29">
        <v>628</v>
      </c>
      <c r="AL35" s="29">
        <v>396</v>
      </c>
      <c r="AM35" s="29">
        <v>7786</v>
      </c>
      <c r="AN35" s="33">
        <v>0</v>
      </c>
      <c r="AO35" s="33">
        <v>1126</v>
      </c>
      <c r="AP35" s="34">
        <v>31288</v>
      </c>
      <c r="AQ35" s="35"/>
    </row>
    <row r="36" spans="1:43" ht="18.75" x14ac:dyDescent="0.25">
      <c r="A36" s="44">
        <f t="shared" si="1"/>
        <v>24</v>
      </c>
      <c r="B36" s="37" t="s">
        <v>70</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3717</v>
      </c>
      <c r="T36" s="29">
        <v>0</v>
      </c>
      <c r="U36" s="29">
        <v>0</v>
      </c>
      <c r="V36" s="29">
        <v>0</v>
      </c>
      <c r="W36" s="29">
        <v>1553</v>
      </c>
      <c r="X36" s="26">
        <v>0</v>
      </c>
      <c r="Y36" s="29">
        <v>125</v>
      </c>
      <c r="Z36" s="29">
        <v>0</v>
      </c>
      <c r="AA36" s="29">
        <v>0</v>
      </c>
      <c r="AB36" s="29">
        <v>0</v>
      </c>
      <c r="AC36" s="29">
        <v>0</v>
      </c>
      <c r="AD36" s="30">
        <v>19277</v>
      </c>
      <c r="AE36" s="26">
        <v>2100</v>
      </c>
      <c r="AF36" s="31">
        <v>21377</v>
      </c>
      <c r="AG36" s="29">
        <v>3651</v>
      </c>
      <c r="AH36" s="29">
        <v>5608</v>
      </c>
      <c r="AI36" s="41">
        <v>5459</v>
      </c>
      <c r="AJ36" s="29">
        <v>4006</v>
      </c>
      <c r="AK36" s="29">
        <v>828</v>
      </c>
      <c r="AL36" s="29">
        <v>625</v>
      </c>
      <c r="AM36" s="29">
        <v>20140</v>
      </c>
      <c r="AN36" s="33">
        <v>0</v>
      </c>
      <c r="AO36" s="33">
        <v>1817</v>
      </c>
      <c r="AP36" s="34">
        <v>58052</v>
      </c>
      <c r="AQ36" s="35"/>
    </row>
    <row r="37" spans="1:43" ht="18.75" x14ac:dyDescent="0.25">
      <c r="A37" s="44">
        <f t="shared" si="1"/>
        <v>25</v>
      </c>
      <c r="B37" s="37" t="s">
        <v>71</v>
      </c>
      <c r="C37" s="29">
        <v>4912</v>
      </c>
      <c r="D37" s="29">
        <v>0</v>
      </c>
      <c r="E37" s="29">
        <v>0</v>
      </c>
      <c r="F37" s="29">
        <v>0</v>
      </c>
      <c r="G37" s="29">
        <v>1552</v>
      </c>
      <c r="H37" s="29">
        <v>2063</v>
      </c>
      <c r="I37" s="26">
        <v>0</v>
      </c>
      <c r="J37" s="29">
        <v>0</v>
      </c>
      <c r="K37" s="29">
        <v>1468</v>
      </c>
      <c r="L37" s="29">
        <v>0</v>
      </c>
      <c r="M37" s="29">
        <v>0</v>
      </c>
      <c r="N37" s="29">
        <v>2946</v>
      </c>
      <c r="O37" s="29">
        <v>1661</v>
      </c>
      <c r="P37" s="29">
        <v>0</v>
      </c>
      <c r="Q37" s="26">
        <v>11234</v>
      </c>
      <c r="R37" s="29">
        <v>0</v>
      </c>
      <c r="S37" s="27">
        <v>9174</v>
      </c>
      <c r="T37" s="29">
        <v>1488</v>
      </c>
      <c r="U37" s="29">
        <v>979</v>
      </c>
      <c r="V37" s="29">
        <v>0</v>
      </c>
      <c r="W37" s="29">
        <v>1816</v>
      </c>
      <c r="X37" s="26">
        <v>1433</v>
      </c>
      <c r="Y37" s="29">
        <v>383</v>
      </c>
      <c r="Z37" s="29">
        <v>0</v>
      </c>
      <c r="AA37" s="29">
        <v>0</v>
      </c>
      <c r="AB37" s="29">
        <v>0</v>
      </c>
      <c r="AC37" s="29">
        <v>0</v>
      </c>
      <c r="AD37" s="30">
        <v>41109</v>
      </c>
      <c r="AE37" s="26">
        <v>5673</v>
      </c>
      <c r="AF37" s="31">
        <v>46782</v>
      </c>
      <c r="AG37" s="29">
        <v>5470</v>
      </c>
      <c r="AH37" s="29">
        <v>7948</v>
      </c>
      <c r="AI37" s="41">
        <v>7070</v>
      </c>
      <c r="AJ37" s="29">
        <v>5401</v>
      </c>
      <c r="AK37" s="29">
        <v>888</v>
      </c>
      <c r="AL37" s="29">
        <v>781</v>
      </c>
      <c r="AM37" s="29">
        <v>6484</v>
      </c>
      <c r="AN37" s="33">
        <v>0</v>
      </c>
      <c r="AO37" s="33">
        <v>1960</v>
      </c>
      <c r="AP37" s="34">
        <v>75714</v>
      </c>
      <c r="AQ37" s="35"/>
    </row>
    <row r="38" spans="1:43" ht="18.75" x14ac:dyDescent="0.25">
      <c r="A38" s="44">
        <f t="shared" si="1"/>
        <v>26</v>
      </c>
      <c r="B38" s="37" t="s">
        <v>72</v>
      </c>
      <c r="C38" s="29">
        <v>14398</v>
      </c>
      <c r="D38" s="29">
        <v>0</v>
      </c>
      <c r="E38" s="29">
        <v>0</v>
      </c>
      <c r="F38" s="29">
        <v>0</v>
      </c>
      <c r="G38" s="29">
        <v>4500</v>
      </c>
      <c r="H38" s="29">
        <v>1433</v>
      </c>
      <c r="I38" s="26">
        <v>0</v>
      </c>
      <c r="J38" s="29">
        <v>0</v>
      </c>
      <c r="K38" s="29">
        <v>5472</v>
      </c>
      <c r="L38" s="29">
        <v>0</v>
      </c>
      <c r="M38" s="29">
        <v>0</v>
      </c>
      <c r="N38" s="29">
        <v>5253</v>
      </c>
      <c r="O38" s="29">
        <v>10321</v>
      </c>
      <c r="P38" s="29">
        <v>0</v>
      </c>
      <c r="Q38" s="26">
        <v>33334</v>
      </c>
      <c r="R38" s="29">
        <v>0</v>
      </c>
      <c r="S38" s="27">
        <v>53376</v>
      </c>
      <c r="T38" s="29">
        <v>4410</v>
      </c>
      <c r="U38" s="29">
        <v>1878</v>
      </c>
      <c r="V38" s="29">
        <v>481</v>
      </c>
      <c r="W38" s="29">
        <v>5915</v>
      </c>
      <c r="X38" s="26">
        <v>0</v>
      </c>
      <c r="Y38" s="29">
        <v>0</v>
      </c>
      <c r="Z38" s="29">
        <v>0</v>
      </c>
      <c r="AA38" s="29">
        <v>0</v>
      </c>
      <c r="AB38" s="29">
        <v>0</v>
      </c>
      <c r="AC38" s="29">
        <v>0</v>
      </c>
      <c r="AD38" s="30">
        <v>140771</v>
      </c>
      <c r="AE38" s="27">
        <v>6406</v>
      </c>
      <c r="AF38" s="31">
        <v>147177</v>
      </c>
      <c r="AG38" s="29">
        <v>16606</v>
      </c>
      <c r="AH38" s="29">
        <v>26062</v>
      </c>
      <c r="AI38" s="41">
        <v>20529</v>
      </c>
      <c r="AJ38" s="29">
        <v>14996</v>
      </c>
      <c r="AK38" s="29">
        <v>3061</v>
      </c>
      <c r="AL38" s="29">
        <v>2472</v>
      </c>
      <c r="AM38" s="29">
        <v>20623</v>
      </c>
      <c r="AN38" s="33">
        <v>0</v>
      </c>
      <c r="AO38" s="33">
        <v>5966</v>
      </c>
      <c r="AP38" s="34">
        <v>236963</v>
      </c>
      <c r="AQ38" s="35"/>
    </row>
    <row r="39" spans="1:43" ht="18.75" x14ac:dyDescent="0.25">
      <c r="A39" s="44">
        <f t="shared" si="1"/>
        <v>27</v>
      </c>
      <c r="B39" s="37" t="s">
        <v>73</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15551</v>
      </c>
      <c r="T39" s="29">
        <v>690</v>
      </c>
      <c r="U39" s="29">
        <v>0</v>
      </c>
      <c r="V39" s="29">
        <v>0</v>
      </c>
      <c r="W39" s="29">
        <v>1258</v>
      </c>
      <c r="X39" s="26">
        <v>1626</v>
      </c>
      <c r="Y39" s="29">
        <v>0</v>
      </c>
      <c r="Z39" s="29">
        <v>0</v>
      </c>
      <c r="AA39" s="29">
        <v>0</v>
      </c>
      <c r="AB39" s="29">
        <v>0</v>
      </c>
      <c r="AC39" s="29">
        <v>0</v>
      </c>
      <c r="AD39" s="30">
        <v>34085</v>
      </c>
      <c r="AE39" s="26">
        <v>2865</v>
      </c>
      <c r="AF39" s="31">
        <v>36950</v>
      </c>
      <c r="AG39" s="29">
        <v>6036</v>
      </c>
      <c r="AH39" s="29">
        <v>9954</v>
      </c>
      <c r="AI39" s="41">
        <v>8042</v>
      </c>
      <c r="AJ39" s="29">
        <v>5880</v>
      </c>
      <c r="AK39" s="29">
        <v>1195</v>
      </c>
      <c r="AL39" s="29">
        <v>967</v>
      </c>
      <c r="AM39" s="29">
        <v>43501</v>
      </c>
      <c r="AN39" s="33">
        <v>0</v>
      </c>
      <c r="AO39" s="33">
        <v>2471</v>
      </c>
      <c r="AP39" s="34">
        <v>106954</v>
      </c>
      <c r="AQ39" s="35"/>
    </row>
    <row r="40" spans="1:43" ht="18.75" x14ac:dyDescent="0.25">
      <c r="A40" s="44">
        <f t="shared" si="1"/>
        <v>28</v>
      </c>
      <c r="B40" s="37" t="s">
        <v>74</v>
      </c>
      <c r="C40" s="29">
        <v>3061</v>
      </c>
      <c r="D40" s="29">
        <v>0</v>
      </c>
      <c r="E40" s="29">
        <v>0</v>
      </c>
      <c r="F40" s="29">
        <v>0</v>
      </c>
      <c r="G40" s="29">
        <v>571</v>
      </c>
      <c r="H40" s="29">
        <v>380</v>
      </c>
      <c r="I40" s="26">
        <v>0</v>
      </c>
      <c r="J40" s="29">
        <v>0</v>
      </c>
      <c r="K40" s="29">
        <v>2125</v>
      </c>
      <c r="L40" s="29">
        <v>0</v>
      </c>
      <c r="M40" s="29">
        <v>0</v>
      </c>
      <c r="N40" s="29">
        <v>3696</v>
      </c>
      <c r="O40" s="29">
        <v>3371</v>
      </c>
      <c r="P40" s="29">
        <v>0</v>
      </c>
      <c r="Q40" s="26">
        <v>24594</v>
      </c>
      <c r="R40" s="29">
        <v>85</v>
      </c>
      <c r="S40" s="27">
        <v>10210</v>
      </c>
      <c r="T40" s="29">
        <v>1980</v>
      </c>
      <c r="U40" s="29">
        <v>1181</v>
      </c>
      <c r="V40" s="29">
        <v>297</v>
      </c>
      <c r="W40" s="29">
        <v>2811</v>
      </c>
      <c r="X40" s="26">
        <v>0</v>
      </c>
      <c r="Y40" s="29">
        <v>0</v>
      </c>
      <c r="Z40" s="29">
        <v>0</v>
      </c>
      <c r="AA40" s="29">
        <v>0</v>
      </c>
      <c r="AB40" s="29">
        <v>0</v>
      </c>
      <c r="AC40" s="29">
        <v>0</v>
      </c>
      <c r="AD40" s="30">
        <v>54362</v>
      </c>
      <c r="AE40" s="26">
        <v>0</v>
      </c>
      <c r="AF40" s="31">
        <v>54362</v>
      </c>
      <c r="AG40" s="29">
        <v>12585</v>
      </c>
      <c r="AH40" s="29">
        <v>19684</v>
      </c>
      <c r="AI40" s="41">
        <v>14587</v>
      </c>
      <c r="AJ40" s="29">
        <v>10293</v>
      </c>
      <c r="AK40" s="29">
        <v>2331</v>
      </c>
      <c r="AL40" s="29">
        <v>1963</v>
      </c>
      <c r="AM40" s="29">
        <v>13800</v>
      </c>
      <c r="AN40" s="33">
        <v>0</v>
      </c>
      <c r="AO40" s="33">
        <v>4881</v>
      </c>
      <c r="AP40" s="34">
        <v>119899</v>
      </c>
      <c r="AQ40" s="35"/>
    </row>
    <row r="41" spans="1:43" ht="18.75" x14ac:dyDescent="0.25">
      <c r="A41" s="44">
        <f t="shared" si="1"/>
        <v>29</v>
      </c>
      <c r="B41" s="37" t="s">
        <v>75</v>
      </c>
      <c r="C41" s="29">
        <v>1235</v>
      </c>
      <c r="D41" s="29">
        <v>0</v>
      </c>
      <c r="E41" s="29">
        <v>0</v>
      </c>
      <c r="F41" s="29">
        <v>0</v>
      </c>
      <c r="G41" s="29">
        <v>1253</v>
      </c>
      <c r="H41" s="29">
        <v>753</v>
      </c>
      <c r="I41" s="26">
        <v>0</v>
      </c>
      <c r="J41" s="29">
        <v>0</v>
      </c>
      <c r="K41" s="29">
        <v>1047</v>
      </c>
      <c r="L41" s="29">
        <v>0</v>
      </c>
      <c r="M41" s="29">
        <v>0</v>
      </c>
      <c r="N41" s="29">
        <v>0</v>
      </c>
      <c r="O41" s="29">
        <v>2028</v>
      </c>
      <c r="P41" s="29">
        <v>0</v>
      </c>
      <c r="Q41" s="26">
        <v>5535</v>
      </c>
      <c r="R41" s="29">
        <v>0</v>
      </c>
      <c r="S41" s="27">
        <v>1119</v>
      </c>
      <c r="T41" s="29">
        <v>296</v>
      </c>
      <c r="U41" s="29">
        <v>0</v>
      </c>
      <c r="V41" s="29">
        <v>0</v>
      </c>
      <c r="W41" s="29">
        <v>1830</v>
      </c>
      <c r="X41" s="26">
        <v>0</v>
      </c>
      <c r="Y41" s="29">
        <v>0</v>
      </c>
      <c r="Z41" s="29">
        <v>0</v>
      </c>
      <c r="AA41" s="29">
        <v>0</v>
      </c>
      <c r="AB41" s="29">
        <v>0</v>
      </c>
      <c r="AC41" s="29">
        <v>0</v>
      </c>
      <c r="AD41" s="30">
        <v>15096</v>
      </c>
      <c r="AE41" s="26">
        <v>777</v>
      </c>
      <c r="AF41" s="31">
        <v>15873</v>
      </c>
      <c r="AG41" s="29">
        <v>3027</v>
      </c>
      <c r="AH41" s="29">
        <v>5062</v>
      </c>
      <c r="AI41" s="41">
        <v>4277</v>
      </c>
      <c r="AJ41" s="29">
        <v>3260</v>
      </c>
      <c r="AK41" s="29">
        <v>590</v>
      </c>
      <c r="AL41" s="29">
        <v>427</v>
      </c>
      <c r="AM41" s="29">
        <v>5573</v>
      </c>
      <c r="AN41" s="33">
        <v>0</v>
      </c>
      <c r="AO41" s="33">
        <v>1264</v>
      </c>
      <c r="AP41" s="34">
        <v>35076</v>
      </c>
      <c r="AQ41" s="35"/>
    </row>
    <row r="42" spans="1:43" ht="18.75" x14ac:dyDescent="0.25">
      <c r="A42" s="44">
        <f t="shared" si="1"/>
        <v>30</v>
      </c>
      <c r="B42" s="37" t="s">
        <v>76</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8015</v>
      </c>
      <c r="T42" s="29">
        <v>0</v>
      </c>
      <c r="U42" s="29">
        <v>0</v>
      </c>
      <c r="V42" s="29">
        <v>0</v>
      </c>
      <c r="W42" s="29">
        <v>247</v>
      </c>
      <c r="X42" s="26">
        <v>0</v>
      </c>
      <c r="Y42" s="29">
        <v>0</v>
      </c>
      <c r="Z42" s="29">
        <v>0</v>
      </c>
      <c r="AA42" s="29">
        <v>0</v>
      </c>
      <c r="AB42" s="29">
        <v>0</v>
      </c>
      <c r="AC42" s="29">
        <v>0</v>
      </c>
      <c r="AD42" s="30">
        <v>18221</v>
      </c>
      <c r="AE42" s="26">
        <v>5657</v>
      </c>
      <c r="AF42" s="31">
        <v>23878</v>
      </c>
      <c r="AG42" s="29">
        <v>2753</v>
      </c>
      <c r="AH42" s="29">
        <v>4657</v>
      </c>
      <c r="AI42" s="41">
        <v>3791</v>
      </c>
      <c r="AJ42" s="29">
        <v>2785</v>
      </c>
      <c r="AK42" s="29">
        <v>512</v>
      </c>
      <c r="AL42" s="29">
        <v>494</v>
      </c>
      <c r="AM42" s="29">
        <v>25164</v>
      </c>
      <c r="AN42" s="33">
        <v>0</v>
      </c>
      <c r="AO42" s="33">
        <v>1164</v>
      </c>
      <c r="AP42" s="34">
        <v>61407</v>
      </c>
      <c r="AQ42" s="35"/>
    </row>
    <row r="43" spans="1:43" ht="18.75" x14ac:dyDescent="0.25">
      <c r="A43" s="44">
        <f t="shared" si="1"/>
        <v>31</v>
      </c>
      <c r="B43" s="37" t="s">
        <v>77</v>
      </c>
      <c r="C43" s="29">
        <v>8233</v>
      </c>
      <c r="D43" s="29">
        <v>0</v>
      </c>
      <c r="E43" s="29">
        <v>560</v>
      </c>
      <c r="F43" s="29">
        <v>0</v>
      </c>
      <c r="G43" s="29">
        <v>0</v>
      </c>
      <c r="H43" s="29">
        <v>1358</v>
      </c>
      <c r="I43" s="26">
        <v>0</v>
      </c>
      <c r="J43" s="29">
        <v>0</v>
      </c>
      <c r="K43" s="29">
        <v>9749</v>
      </c>
      <c r="L43" s="29">
        <v>0</v>
      </c>
      <c r="M43" s="29">
        <v>941</v>
      </c>
      <c r="N43" s="29">
        <v>5271</v>
      </c>
      <c r="O43" s="29">
        <v>9937</v>
      </c>
      <c r="P43" s="29">
        <v>544</v>
      </c>
      <c r="Q43" s="26">
        <v>37281</v>
      </c>
      <c r="R43" s="29">
        <v>778</v>
      </c>
      <c r="S43" s="27">
        <v>25170</v>
      </c>
      <c r="T43" s="29">
        <v>4774</v>
      </c>
      <c r="U43" s="29">
        <v>1176</v>
      </c>
      <c r="V43" s="29">
        <v>1203</v>
      </c>
      <c r="W43" s="29">
        <v>6210</v>
      </c>
      <c r="X43" s="26">
        <v>640</v>
      </c>
      <c r="Y43" s="29">
        <v>0</v>
      </c>
      <c r="Z43" s="29">
        <v>0</v>
      </c>
      <c r="AA43" s="29">
        <v>0</v>
      </c>
      <c r="AB43" s="29">
        <v>0</v>
      </c>
      <c r="AC43" s="29">
        <v>0</v>
      </c>
      <c r="AD43" s="30">
        <v>113825</v>
      </c>
      <c r="AE43" s="26">
        <v>0</v>
      </c>
      <c r="AF43" s="31">
        <v>113825</v>
      </c>
      <c r="AG43" s="29">
        <v>24586</v>
      </c>
      <c r="AH43" s="29">
        <v>22074</v>
      </c>
      <c r="AI43" s="41">
        <v>18872</v>
      </c>
      <c r="AJ43" s="29">
        <v>14243</v>
      </c>
      <c r="AK43" s="29">
        <v>2455</v>
      </c>
      <c r="AL43" s="29">
        <v>2174</v>
      </c>
      <c r="AM43" s="29">
        <v>40104</v>
      </c>
      <c r="AN43" s="33">
        <v>0</v>
      </c>
      <c r="AO43" s="33">
        <v>5283</v>
      </c>
      <c r="AP43" s="34">
        <v>224744</v>
      </c>
      <c r="AQ43" s="35"/>
    </row>
    <row r="44" spans="1:43" ht="18.75" x14ac:dyDescent="0.25">
      <c r="A44" s="44">
        <f t="shared" si="1"/>
        <v>32</v>
      </c>
      <c r="B44" s="37" t="s">
        <v>78</v>
      </c>
      <c r="C44" s="29">
        <v>1488</v>
      </c>
      <c r="D44" s="29">
        <v>0</v>
      </c>
      <c r="E44" s="29">
        <v>0</v>
      </c>
      <c r="F44" s="29">
        <v>0</v>
      </c>
      <c r="G44" s="29">
        <v>606</v>
      </c>
      <c r="H44" s="29">
        <v>200</v>
      </c>
      <c r="I44" s="26">
        <v>0</v>
      </c>
      <c r="J44" s="29">
        <v>0</v>
      </c>
      <c r="K44" s="29">
        <v>1345</v>
      </c>
      <c r="L44" s="29">
        <v>0</v>
      </c>
      <c r="M44" s="29">
        <v>0</v>
      </c>
      <c r="N44" s="29">
        <v>503</v>
      </c>
      <c r="O44" s="29">
        <v>854</v>
      </c>
      <c r="P44" s="29">
        <v>0</v>
      </c>
      <c r="Q44" s="26">
        <v>3471</v>
      </c>
      <c r="R44" s="29">
        <v>0</v>
      </c>
      <c r="S44" s="27">
        <v>7933</v>
      </c>
      <c r="T44" s="29">
        <v>1044</v>
      </c>
      <c r="U44" s="29">
        <v>0</v>
      </c>
      <c r="V44" s="29">
        <v>0</v>
      </c>
      <c r="W44" s="29">
        <v>454</v>
      </c>
      <c r="X44" s="26">
        <v>748</v>
      </c>
      <c r="Y44" s="29">
        <v>0</v>
      </c>
      <c r="Z44" s="29">
        <v>0</v>
      </c>
      <c r="AA44" s="29">
        <v>0</v>
      </c>
      <c r="AB44" s="29">
        <v>0</v>
      </c>
      <c r="AC44" s="29">
        <v>0</v>
      </c>
      <c r="AD44" s="30">
        <v>18646</v>
      </c>
      <c r="AE44" s="26">
        <v>570</v>
      </c>
      <c r="AF44" s="31">
        <v>19216</v>
      </c>
      <c r="AG44" s="29">
        <v>2938</v>
      </c>
      <c r="AH44" s="29">
        <v>5037</v>
      </c>
      <c r="AI44" s="41">
        <v>5114</v>
      </c>
      <c r="AJ44" s="29">
        <v>3775</v>
      </c>
      <c r="AK44" s="29">
        <v>884</v>
      </c>
      <c r="AL44" s="29">
        <v>455</v>
      </c>
      <c r="AM44" s="29">
        <v>5020</v>
      </c>
      <c r="AN44" s="33">
        <v>0</v>
      </c>
      <c r="AO44" s="33">
        <v>1258</v>
      </c>
      <c r="AP44" s="34">
        <v>38583</v>
      </c>
      <c r="AQ44" s="35"/>
    </row>
    <row r="45" spans="1:43" ht="18.75" x14ac:dyDescent="0.25">
      <c r="A45" s="44">
        <f t="shared" si="1"/>
        <v>33</v>
      </c>
      <c r="B45" s="37" t="s">
        <v>79</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41">
        <v>0</v>
      </c>
      <c r="AJ45" s="29">
        <v>0</v>
      </c>
      <c r="AK45" s="29">
        <v>0</v>
      </c>
      <c r="AL45" s="29">
        <v>0</v>
      </c>
      <c r="AM45" s="29">
        <v>0</v>
      </c>
      <c r="AN45" s="33">
        <v>0</v>
      </c>
      <c r="AO45" s="33">
        <v>0</v>
      </c>
      <c r="AP45" s="34">
        <v>0</v>
      </c>
      <c r="AQ45" s="35"/>
    </row>
    <row r="46" spans="1:43" ht="33" x14ac:dyDescent="0.25">
      <c r="A46" s="44">
        <f t="shared" si="1"/>
        <v>34</v>
      </c>
      <c r="B46" s="37" t="s">
        <v>80</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41">
        <v>0</v>
      </c>
      <c r="AJ46" s="29">
        <v>0</v>
      </c>
      <c r="AK46" s="29">
        <v>0</v>
      </c>
      <c r="AL46" s="29">
        <v>0</v>
      </c>
      <c r="AM46" s="29">
        <v>0</v>
      </c>
      <c r="AN46" s="33">
        <v>0</v>
      </c>
      <c r="AO46" s="33">
        <v>0</v>
      </c>
      <c r="AP46" s="34">
        <v>0</v>
      </c>
      <c r="AQ46" s="35"/>
    </row>
    <row r="47" spans="1:43" ht="18.75" x14ac:dyDescent="0.25">
      <c r="A47" s="44">
        <f t="shared" si="1"/>
        <v>35</v>
      </c>
      <c r="B47" s="37" t="s">
        <v>81</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41">
        <v>0</v>
      </c>
      <c r="AJ47" s="29">
        <v>0</v>
      </c>
      <c r="AK47" s="29">
        <v>0</v>
      </c>
      <c r="AL47" s="29">
        <v>0</v>
      </c>
      <c r="AM47" s="29">
        <v>0</v>
      </c>
      <c r="AN47" s="33">
        <v>0</v>
      </c>
      <c r="AO47" s="33">
        <v>0</v>
      </c>
      <c r="AP47" s="34">
        <v>0</v>
      </c>
      <c r="AQ47" s="35"/>
    </row>
    <row r="48" spans="1:43" ht="33" x14ac:dyDescent="0.25">
      <c r="A48" s="44">
        <f t="shared" si="1"/>
        <v>36</v>
      </c>
      <c r="B48" s="37" t="s">
        <v>82</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384</v>
      </c>
      <c r="AD48" s="30">
        <v>9340</v>
      </c>
      <c r="AE48" s="26">
        <v>0</v>
      </c>
      <c r="AF48" s="31">
        <v>9340</v>
      </c>
      <c r="AG48" s="29">
        <v>0</v>
      </c>
      <c r="AH48" s="29">
        <v>0</v>
      </c>
      <c r="AI48" s="41">
        <v>0</v>
      </c>
      <c r="AJ48" s="29">
        <v>0</v>
      </c>
      <c r="AK48" s="29">
        <v>0</v>
      </c>
      <c r="AL48" s="29">
        <v>0</v>
      </c>
      <c r="AM48" s="29">
        <v>0</v>
      </c>
      <c r="AN48" s="33">
        <v>0</v>
      </c>
      <c r="AO48" s="33">
        <v>0</v>
      </c>
      <c r="AP48" s="34">
        <v>9340</v>
      </c>
      <c r="AQ48" s="35"/>
    </row>
    <row r="49" spans="1:43" ht="18.75" x14ac:dyDescent="0.25">
      <c r="A49" s="44">
        <f t="shared" si="1"/>
        <v>37</v>
      </c>
      <c r="B49" s="37" t="s">
        <v>83</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41">
        <v>0</v>
      </c>
      <c r="AJ49" s="29">
        <v>0</v>
      </c>
      <c r="AK49" s="29">
        <v>0</v>
      </c>
      <c r="AL49" s="29">
        <v>0</v>
      </c>
      <c r="AM49" s="29">
        <v>0</v>
      </c>
      <c r="AN49" s="33">
        <v>0</v>
      </c>
      <c r="AO49" s="33">
        <v>0</v>
      </c>
      <c r="AP49" s="34">
        <v>0</v>
      </c>
      <c r="AQ49" s="35"/>
    </row>
    <row r="50" spans="1:43" ht="18.75" x14ac:dyDescent="0.25">
      <c r="A50" s="44">
        <f t="shared" si="1"/>
        <v>38</v>
      </c>
      <c r="B50" s="37" t="s">
        <v>84</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41">
        <v>0</v>
      </c>
      <c r="AJ50" s="29">
        <v>0</v>
      </c>
      <c r="AK50" s="29">
        <v>0</v>
      </c>
      <c r="AL50" s="29">
        <v>0</v>
      </c>
      <c r="AM50" s="29">
        <v>0</v>
      </c>
      <c r="AN50" s="33">
        <v>0</v>
      </c>
      <c r="AO50" s="33">
        <v>0</v>
      </c>
      <c r="AP50" s="34">
        <v>0</v>
      </c>
      <c r="AQ50" s="35"/>
    </row>
    <row r="51" spans="1:43" ht="18.75" x14ac:dyDescent="0.25">
      <c r="A51" s="44">
        <f t="shared" si="1"/>
        <v>39</v>
      </c>
      <c r="B51" s="37" t="s">
        <v>85</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41">
        <v>0</v>
      </c>
      <c r="AJ51" s="29">
        <v>0</v>
      </c>
      <c r="AK51" s="29">
        <v>0</v>
      </c>
      <c r="AL51" s="29">
        <v>0</v>
      </c>
      <c r="AM51" s="29">
        <v>0</v>
      </c>
      <c r="AN51" s="33">
        <v>0</v>
      </c>
      <c r="AO51" s="33">
        <v>0</v>
      </c>
      <c r="AP51" s="34">
        <v>0</v>
      </c>
      <c r="AQ51" s="35"/>
    </row>
    <row r="52" spans="1:43" ht="33" x14ac:dyDescent="0.25">
      <c r="A52" s="38"/>
      <c r="B52" s="39" t="s">
        <v>86</v>
      </c>
      <c r="C52" s="40">
        <v>68171</v>
      </c>
      <c r="D52" s="40">
        <v>0</v>
      </c>
      <c r="E52" s="40">
        <v>560</v>
      </c>
      <c r="F52" s="40">
        <v>0</v>
      </c>
      <c r="G52" s="40">
        <v>22706</v>
      </c>
      <c r="H52" s="40">
        <v>9185</v>
      </c>
      <c r="I52" s="40">
        <v>0</v>
      </c>
      <c r="J52" s="40">
        <v>0</v>
      </c>
      <c r="K52" s="40">
        <v>50205</v>
      </c>
      <c r="L52" s="40">
        <v>0</v>
      </c>
      <c r="M52" s="40">
        <v>1023</v>
      </c>
      <c r="N52" s="40">
        <v>38875</v>
      </c>
      <c r="O52" s="40">
        <v>43701</v>
      </c>
      <c r="P52" s="40">
        <v>1388</v>
      </c>
      <c r="Q52" s="40">
        <v>200918</v>
      </c>
      <c r="R52" s="40">
        <v>863</v>
      </c>
      <c r="S52" s="40">
        <v>213011</v>
      </c>
      <c r="T52" s="40">
        <v>24772</v>
      </c>
      <c r="U52" s="40">
        <v>10929</v>
      </c>
      <c r="V52" s="40">
        <v>1981</v>
      </c>
      <c r="W52" s="40">
        <v>46150</v>
      </c>
      <c r="X52" s="40">
        <v>4746</v>
      </c>
      <c r="Y52" s="40">
        <v>3075</v>
      </c>
      <c r="Z52" s="40">
        <v>0</v>
      </c>
      <c r="AA52" s="40">
        <v>0</v>
      </c>
      <c r="AB52" s="40">
        <v>8956</v>
      </c>
      <c r="AC52" s="40">
        <v>384</v>
      </c>
      <c r="AD52" s="40">
        <v>751599</v>
      </c>
      <c r="AE52" s="40">
        <v>42415</v>
      </c>
      <c r="AF52" s="40">
        <v>794014</v>
      </c>
      <c r="AG52" s="40">
        <v>134299</v>
      </c>
      <c r="AH52" s="40">
        <v>188031</v>
      </c>
      <c r="AI52" s="40">
        <v>156878</v>
      </c>
      <c r="AJ52" s="40">
        <v>116325</v>
      </c>
      <c r="AK52" s="40">
        <v>22453</v>
      </c>
      <c r="AL52" s="40">
        <v>18100</v>
      </c>
      <c r="AM52" s="40">
        <v>289578</v>
      </c>
      <c r="AN52" s="40">
        <v>0</v>
      </c>
      <c r="AO52" s="40">
        <v>44381</v>
      </c>
      <c r="AP52" s="40">
        <v>1607181</v>
      </c>
      <c r="AQ52" s="35"/>
    </row>
    <row r="53" spans="1:43" ht="18.75" x14ac:dyDescent="0.25">
      <c r="A53" s="38"/>
      <c r="B53" s="39" t="s">
        <v>87</v>
      </c>
      <c r="C53" s="40">
        <v>173945</v>
      </c>
      <c r="D53" s="40">
        <v>9984</v>
      </c>
      <c r="E53" s="40">
        <v>18407</v>
      </c>
      <c r="F53" s="40">
        <v>12337</v>
      </c>
      <c r="G53" s="40">
        <v>41267</v>
      </c>
      <c r="H53" s="40">
        <v>28321</v>
      </c>
      <c r="I53" s="40">
        <v>20856</v>
      </c>
      <c r="J53" s="40">
        <v>2300</v>
      </c>
      <c r="K53" s="40">
        <v>122863</v>
      </c>
      <c r="L53" s="40">
        <v>3885</v>
      </c>
      <c r="M53" s="40">
        <v>5566</v>
      </c>
      <c r="N53" s="40">
        <v>78356</v>
      </c>
      <c r="O53" s="40">
        <v>106919</v>
      </c>
      <c r="P53" s="40">
        <v>6198</v>
      </c>
      <c r="Q53" s="40">
        <v>516606</v>
      </c>
      <c r="R53" s="40">
        <v>15401</v>
      </c>
      <c r="S53" s="40">
        <v>366175</v>
      </c>
      <c r="T53" s="40">
        <v>53500</v>
      </c>
      <c r="U53" s="40">
        <v>22749</v>
      </c>
      <c r="V53" s="40">
        <v>10729</v>
      </c>
      <c r="W53" s="40">
        <v>99314</v>
      </c>
      <c r="X53" s="40">
        <v>32322</v>
      </c>
      <c r="Y53" s="40">
        <v>42095</v>
      </c>
      <c r="Z53" s="40">
        <v>1690</v>
      </c>
      <c r="AA53" s="40">
        <v>25674</v>
      </c>
      <c r="AB53" s="40">
        <v>50848</v>
      </c>
      <c r="AC53" s="40">
        <v>2337</v>
      </c>
      <c r="AD53" s="40">
        <v>1870644</v>
      </c>
      <c r="AE53" s="40">
        <v>86953</v>
      </c>
      <c r="AF53" s="40">
        <v>1957597</v>
      </c>
      <c r="AG53" s="40">
        <v>302272</v>
      </c>
      <c r="AH53" s="40">
        <v>380665</v>
      </c>
      <c r="AI53" s="40">
        <v>305544</v>
      </c>
      <c r="AJ53" s="40">
        <v>222131</v>
      </c>
      <c r="AK53" s="40">
        <v>44165</v>
      </c>
      <c r="AL53" s="40">
        <v>39248</v>
      </c>
      <c r="AM53" s="40">
        <v>310362</v>
      </c>
      <c r="AN53" s="40">
        <v>692</v>
      </c>
      <c r="AO53" s="40">
        <v>91945</v>
      </c>
      <c r="AP53" s="40">
        <v>3349077</v>
      </c>
      <c r="AQ53" s="35"/>
    </row>
    <row r="54" spans="1:43" ht="18.75" x14ac:dyDescent="0.25">
      <c r="A54" s="45">
        <v>40</v>
      </c>
      <c r="B54" s="46" t="s">
        <v>88</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41">
        <v>0</v>
      </c>
      <c r="AJ54" s="29">
        <v>0</v>
      </c>
      <c r="AK54" s="29">
        <v>0</v>
      </c>
      <c r="AL54" s="29">
        <v>0</v>
      </c>
      <c r="AM54" s="29">
        <v>0</v>
      </c>
      <c r="AN54" s="33">
        <v>0</v>
      </c>
      <c r="AO54" s="33">
        <v>0</v>
      </c>
      <c r="AP54" s="34">
        <v>0</v>
      </c>
      <c r="AQ54" s="35"/>
    </row>
    <row r="55" spans="1:43" ht="18.75" x14ac:dyDescent="0.25">
      <c r="A55" s="38"/>
      <c r="B55" s="39" t="s">
        <v>89</v>
      </c>
      <c r="C55" s="40">
        <v>0</v>
      </c>
      <c r="D55" s="40">
        <v>0</v>
      </c>
      <c r="E55" s="40">
        <v>0</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c r="AH55" s="40">
        <v>0</v>
      </c>
      <c r="AI55" s="40">
        <v>0</v>
      </c>
      <c r="AJ55" s="40">
        <v>0</v>
      </c>
      <c r="AK55" s="40">
        <v>0</v>
      </c>
      <c r="AL55" s="40">
        <v>0</v>
      </c>
      <c r="AM55" s="40">
        <v>0</v>
      </c>
      <c r="AN55" s="40">
        <v>0</v>
      </c>
      <c r="AO55" s="40">
        <v>0</v>
      </c>
      <c r="AP55" s="40">
        <v>0</v>
      </c>
      <c r="AQ55" s="35"/>
    </row>
    <row r="56" spans="1:43" ht="18.75" x14ac:dyDescent="0.25">
      <c r="A56" s="47">
        <v>41</v>
      </c>
      <c r="B56" s="37" t="s">
        <v>90</v>
      </c>
      <c r="C56" s="29">
        <v>6864</v>
      </c>
      <c r="D56" s="29">
        <v>198</v>
      </c>
      <c r="E56" s="29">
        <v>906</v>
      </c>
      <c r="F56" s="29">
        <v>0</v>
      </c>
      <c r="G56" s="29">
        <v>1000</v>
      </c>
      <c r="H56" s="29">
        <v>1204</v>
      </c>
      <c r="I56" s="26">
        <v>0</v>
      </c>
      <c r="J56" s="29">
        <v>0</v>
      </c>
      <c r="K56" s="29">
        <v>9660</v>
      </c>
      <c r="L56" s="29">
        <v>0</v>
      </c>
      <c r="M56" s="29">
        <v>0</v>
      </c>
      <c r="N56" s="29">
        <v>3142</v>
      </c>
      <c r="O56" s="29">
        <v>5347</v>
      </c>
      <c r="P56" s="29">
        <v>0</v>
      </c>
      <c r="Q56" s="26">
        <v>28174</v>
      </c>
      <c r="R56" s="29">
        <v>933</v>
      </c>
      <c r="S56" s="27">
        <v>18198</v>
      </c>
      <c r="T56" s="29">
        <v>4212</v>
      </c>
      <c r="U56" s="29">
        <v>1285</v>
      </c>
      <c r="V56" s="29">
        <v>0</v>
      </c>
      <c r="W56" s="29">
        <v>7056</v>
      </c>
      <c r="X56" s="26">
        <v>237</v>
      </c>
      <c r="Y56" s="29">
        <v>0</v>
      </c>
      <c r="Z56" s="29">
        <v>0</v>
      </c>
      <c r="AA56" s="29">
        <v>0</v>
      </c>
      <c r="AB56" s="29">
        <v>0</v>
      </c>
      <c r="AC56" s="29">
        <v>0</v>
      </c>
      <c r="AD56" s="30">
        <v>88416</v>
      </c>
      <c r="AE56" s="48">
        <v>742</v>
      </c>
      <c r="AF56" s="31">
        <v>89158</v>
      </c>
      <c r="AG56" s="29">
        <v>14514</v>
      </c>
      <c r="AH56" s="29">
        <v>19486</v>
      </c>
      <c r="AI56" s="41">
        <v>14423</v>
      </c>
      <c r="AJ56" s="29">
        <v>9040</v>
      </c>
      <c r="AK56" s="29">
        <v>3013</v>
      </c>
      <c r="AL56" s="29">
        <v>2370</v>
      </c>
      <c r="AM56" s="29">
        <v>0</v>
      </c>
      <c r="AN56" s="33">
        <v>0</v>
      </c>
      <c r="AO56" s="33">
        <v>4828</v>
      </c>
      <c r="AP56" s="34">
        <v>142409</v>
      </c>
      <c r="AQ56" s="35"/>
    </row>
    <row r="57" spans="1:43" ht="18.75" x14ac:dyDescent="0.25">
      <c r="A57" s="47">
        <f>A56+1</f>
        <v>42</v>
      </c>
      <c r="B57" s="37" t="s">
        <v>91</v>
      </c>
      <c r="C57" s="29">
        <v>151</v>
      </c>
      <c r="D57" s="29">
        <v>0</v>
      </c>
      <c r="E57" s="29">
        <v>0</v>
      </c>
      <c r="F57" s="29">
        <v>0</v>
      </c>
      <c r="G57" s="29">
        <v>379</v>
      </c>
      <c r="H57" s="29">
        <v>0</v>
      </c>
      <c r="I57" s="26">
        <v>0</v>
      </c>
      <c r="J57" s="29">
        <v>0</v>
      </c>
      <c r="K57" s="29">
        <v>151</v>
      </c>
      <c r="L57" s="29">
        <v>0</v>
      </c>
      <c r="M57" s="29">
        <v>-49</v>
      </c>
      <c r="N57" s="29">
        <v>142</v>
      </c>
      <c r="O57" s="29">
        <v>151</v>
      </c>
      <c r="P57" s="29">
        <v>0</v>
      </c>
      <c r="Q57" s="26">
        <v>124</v>
      </c>
      <c r="R57" s="29">
        <v>0</v>
      </c>
      <c r="S57" s="27">
        <v>175</v>
      </c>
      <c r="T57" s="29">
        <v>0</v>
      </c>
      <c r="U57" s="29">
        <v>0</v>
      </c>
      <c r="V57" s="29">
        <v>0</v>
      </c>
      <c r="W57" s="29">
        <v>91</v>
      </c>
      <c r="X57" s="26">
        <v>0</v>
      </c>
      <c r="Y57" s="29">
        <v>0</v>
      </c>
      <c r="Z57" s="29">
        <v>0</v>
      </c>
      <c r="AA57" s="29">
        <v>0</v>
      </c>
      <c r="AB57" s="29">
        <v>0</v>
      </c>
      <c r="AC57" s="29">
        <v>0</v>
      </c>
      <c r="AD57" s="30">
        <v>1315</v>
      </c>
      <c r="AE57" s="26">
        <v>26</v>
      </c>
      <c r="AF57" s="31">
        <v>1341</v>
      </c>
      <c r="AG57" s="29">
        <v>716</v>
      </c>
      <c r="AH57" s="29">
        <v>463</v>
      </c>
      <c r="AI57" s="41">
        <v>176</v>
      </c>
      <c r="AJ57" s="29">
        <v>114</v>
      </c>
      <c r="AK57" s="29">
        <v>36</v>
      </c>
      <c r="AL57" s="29">
        <v>26</v>
      </c>
      <c r="AM57" s="29">
        <v>0</v>
      </c>
      <c r="AN57" s="33">
        <v>0</v>
      </c>
      <c r="AO57" s="33">
        <v>0</v>
      </c>
      <c r="AP57" s="34">
        <v>2696</v>
      </c>
      <c r="AQ57" s="35"/>
    </row>
    <row r="58" spans="1:43" ht="18.75" x14ac:dyDescent="0.25">
      <c r="A58" s="47">
        <f t="shared" ref="A58:A60" si="2">A57+1</f>
        <v>43</v>
      </c>
      <c r="B58" s="37" t="s">
        <v>92</v>
      </c>
      <c r="C58" s="29">
        <v>150</v>
      </c>
      <c r="D58" s="29">
        <v>0</v>
      </c>
      <c r="E58" s="29">
        <v>0</v>
      </c>
      <c r="F58" s="29">
        <v>0</v>
      </c>
      <c r="G58" s="29">
        <v>5</v>
      </c>
      <c r="H58" s="29">
        <v>0</v>
      </c>
      <c r="I58" s="26">
        <v>412</v>
      </c>
      <c r="J58" s="29">
        <v>0</v>
      </c>
      <c r="K58" s="29">
        <v>300</v>
      </c>
      <c r="L58" s="29">
        <v>0</v>
      </c>
      <c r="M58" s="29">
        <v>0</v>
      </c>
      <c r="N58" s="29">
        <v>100</v>
      </c>
      <c r="O58" s="29">
        <v>50</v>
      </c>
      <c r="P58" s="29">
        <v>0</v>
      </c>
      <c r="Q58" s="26">
        <v>0</v>
      </c>
      <c r="R58" s="29">
        <v>0</v>
      </c>
      <c r="S58" s="27">
        <v>900</v>
      </c>
      <c r="T58" s="29">
        <v>50</v>
      </c>
      <c r="U58" s="29">
        <v>100</v>
      </c>
      <c r="V58" s="29">
        <v>0</v>
      </c>
      <c r="W58" s="29">
        <v>32</v>
      </c>
      <c r="X58" s="26">
        <v>0</v>
      </c>
      <c r="Y58" s="29">
        <v>0</v>
      </c>
      <c r="Z58" s="29">
        <v>0</v>
      </c>
      <c r="AA58" s="29">
        <v>0</v>
      </c>
      <c r="AB58" s="29">
        <v>0</v>
      </c>
      <c r="AC58" s="29">
        <v>0</v>
      </c>
      <c r="AD58" s="30">
        <v>2099</v>
      </c>
      <c r="AE58" s="26">
        <v>0</v>
      </c>
      <c r="AF58" s="31">
        <v>2099</v>
      </c>
      <c r="AG58" s="29">
        <v>0</v>
      </c>
      <c r="AH58" s="29">
        <v>0</v>
      </c>
      <c r="AI58" s="41">
        <v>0</v>
      </c>
      <c r="AJ58" s="29">
        <v>0</v>
      </c>
      <c r="AK58" s="29">
        <v>0</v>
      </c>
      <c r="AL58" s="29">
        <v>0</v>
      </c>
      <c r="AM58" s="29">
        <v>0</v>
      </c>
      <c r="AN58" s="33">
        <v>0</v>
      </c>
      <c r="AO58" s="33">
        <v>0</v>
      </c>
      <c r="AP58" s="34">
        <v>2099</v>
      </c>
      <c r="AQ58" s="35"/>
    </row>
    <row r="59" spans="1:43" ht="18.75" x14ac:dyDescent="0.25">
      <c r="A59" s="47">
        <f t="shared" si="2"/>
        <v>44</v>
      </c>
      <c r="B59" s="37" t="s">
        <v>93</v>
      </c>
      <c r="C59" s="29">
        <v>0</v>
      </c>
      <c r="D59" s="29">
        <v>0</v>
      </c>
      <c r="E59" s="29">
        <v>0</v>
      </c>
      <c r="F59" s="29">
        <v>0</v>
      </c>
      <c r="G59" s="29">
        <v>150</v>
      </c>
      <c r="H59" s="29">
        <v>0</v>
      </c>
      <c r="I59" s="26">
        <v>13363</v>
      </c>
      <c r="J59" s="29">
        <v>0</v>
      </c>
      <c r="K59" s="29">
        <v>1794</v>
      </c>
      <c r="L59" s="29">
        <v>0</v>
      </c>
      <c r="M59" s="29">
        <v>0</v>
      </c>
      <c r="N59" s="29">
        <v>0</v>
      </c>
      <c r="O59" s="29">
        <v>487</v>
      </c>
      <c r="P59" s="29">
        <v>0</v>
      </c>
      <c r="Q59" s="26">
        <v>0</v>
      </c>
      <c r="R59" s="29">
        <v>0</v>
      </c>
      <c r="S59" s="27">
        <v>0</v>
      </c>
      <c r="T59" s="29">
        <v>0</v>
      </c>
      <c r="U59" s="29">
        <v>1133</v>
      </c>
      <c r="V59" s="29">
        <v>0</v>
      </c>
      <c r="W59" s="29">
        <v>0</v>
      </c>
      <c r="X59" s="26">
        <v>1511</v>
      </c>
      <c r="Y59" s="29">
        <v>0</v>
      </c>
      <c r="Z59" s="29">
        <v>0</v>
      </c>
      <c r="AA59" s="29">
        <v>0</v>
      </c>
      <c r="AB59" s="29">
        <v>0</v>
      </c>
      <c r="AC59" s="29">
        <v>0</v>
      </c>
      <c r="AD59" s="30">
        <v>18438</v>
      </c>
      <c r="AE59" s="26">
        <v>0</v>
      </c>
      <c r="AF59" s="31">
        <v>18438</v>
      </c>
      <c r="AG59" s="29">
        <v>0</v>
      </c>
      <c r="AH59" s="29">
        <v>0</v>
      </c>
      <c r="AI59" s="41">
        <v>0</v>
      </c>
      <c r="AJ59" s="29">
        <v>0</v>
      </c>
      <c r="AK59" s="29">
        <v>0</v>
      </c>
      <c r="AL59" s="29">
        <v>0</v>
      </c>
      <c r="AM59" s="29">
        <v>0</v>
      </c>
      <c r="AN59" s="33">
        <v>0</v>
      </c>
      <c r="AO59" s="33">
        <v>0</v>
      </c>
      <c r="AP59" s="34">
        <v>18438</v>
      </c>
      <c r="AQ59" s="35"/>
    </row>
    <row r="60" spans="1:43" ht="18.75" x14ac:dyDescent="0.25">
      <c r="A60" s="47">
        <f t="shared" si="2"/>
        <v>45</v>
      </c>
      <c r="B60" s="49" t="s">
        <v>94</v>
      </c>
      <c r="C60" s="29">
        <v>4748</v>
      </c>
      <c r="D60" s="29">
        <v>0</v>
      </c>
      <c r="E60" s="29">
        <v>528</v>
      </c>
      <c r="F60" s="29">
        <v>0</v>
      </c>
      <c r="G60" s="29">
        <v>528</v>
      </c>
      <c r="H60" s="29">
        <v>1055</v>
      </c>
      <c r="I60" s="26">
        <v>444</v>
      </c>
      <c r="J60" s="29">
        <v>0</v>
      </c>
      <c r="K60" s="29">
        <v>793</v>
      </c>
      <c r="L60" s="29">
        <v>0</v>
      </c>
      <c r="M60" s="29">
        <v>0</v>
      </c>
      <c r="N60" s="29">
        <v>4221</v>
      </c>
      <c r="O60" s="29">
        <v>1056</v>
      </c>
      <c r="P60" s="29">
        <v>0</v>
      </c>
      <c r="Q60" s="26">
        <v>7302</v>
      </c>
      <c r="R60" s="29">
        <v>0</v>
      </c>
      <c r="S60" s="27">
        <v>13445</v>
      </c>
      <c r="T60" s="29">
        <v>1055</v>
      </c>
      <c r="U60" s="29">
        <v>0</v>
      </c>
      <c r="V60" s="29">
        <v>0</v>
      </c>
      <c r="W60" s="29">
        <v>2941</v>
      </c>
      <c r="X60" s="26">
        <v>1006</v>
      </c>
      <c r="Y60" s="29">
        <v>363</v>
      </c>
      <c r="Z60" s="29">
        <v>0</v>
      </c>
      <c r="AA60" s="29">
        <v>0</v>
      </c>
      <c r="AB60" s="29">
        <v>0</v>
      </c>
      <c r="AC60" s="29">
        <v>0</v>
      </c>
      <c r="AD60" s="30">
        <v>39485</v>
      </c>
      <c r="AE60" s="26">
        <v>3480</v>
      </c>
      <c r="AF60" s="31">
        <v>42965</v>
      </c>
      <c r="AG60" s="29">
        <v>11254</v>
      </c>
      <c r="AH60" s="29">
        <v>4797</v>
      </c>
      <c r="AI60" s="41">
        <v>825</v>
      </c>
      <c r="AJ60" s="29">
        <v>611</v>
      </c>
      <c r="AK60" s="29">
        <v>49</v>
      </c>
      <c r="AL60" s="29">
        <v>165</v>
      </c>
      <c r="AM60" s="29">
        <v>0</v>
      </c>
      <c r="AN60" s="33">
        <v>0</v>
      </c>
      <c r="AO60" s="33">
        <v>529</v>
      </c>
      <c r="AP60" s="34">
        <v>60370</v>
      </c>
      <c r="AQ60" s="35"/>
    </row>
    <row r="61" spans="1:43" ht="33" x14ac:dyDescent="0.25">
      <c r="A61" s="38"/>
      <c r="B61" s="39" t="s">
        <v>95</v>
      </c>
      <c r="C61" s="40">
        <v>11913</v>
      </c>
      <c r="D61" s="40">
        <v>198</v>
      </c>
      <c r="E61" s="40">
        <v>1434</v>
      </c>
      <c r="F61" s="40">
        <v>0</v>
      </c>
      <c r="G61" s="40">
        <v>2062</v>
      </c>
      <c r="H61" s="40">
        <v>2259</v>
      </c>
      <c r="I61" s="40">
        <v>14219</v>
      </c>
      <c r="J61" s="40">
        <v>0</v>
      </c>
      <c r="K61" s="40">
        <v>12698</v>
      </c>
      <c r="L61" s="40">
        <v>0</v>
      </c>
      <c r="M61" s="40">
        <v>-49</v>
      </c>
      <c r="N61" s="40">
        <v>7605</v>
      </c>
      <c r="O61" s="40">
        <v>7091</v>
      </c>
      <c r="P61" s="40">
        <v>0</v>
      </c>
      <c r="Q61" s="40">
        <v>35600</v>
      </c>
      <c r="R61" s="40">
        <v>933</v>
      </c>
      <c r="S61" s="40">
        <v>32718</v>
      </c>
      <c r="T61" s="40">
        <v>5317</v>
      </c>
      <c r="U61" s="40">
        <v>2518</v>
      </c>
      <c r="V61" s="40">
        <v>0</v>
      </c>
      <c r="W61" s="40">
        <v>10120</v>
      </c>
      <c r="X61" s="40">
        <v>2754</v>
      </c>
      <c r="Y61" s="40">
        <v>363</v>
      </c>
      <c r="Z61" s="40">
        <v>0</v>
      </c>
      <c r="AA61" s="40">
        <v>0</v>
      </c>
      <c r="AB61" s="40">
        <v>0</v>
      </c>
      <c r="AC61" s="40">
        <v>0</v>
      </c>
      <c r="AD61" s="40">
        <v>149753</v>
      </c>
      <c r="AE61" s="40">
        <v>4248</v>
      </c>
      <c r="AF61" s="40">
        <v>154001</v>
      </c>
      <c r="AG61" s="40">
        <v>26484</v>
      </c>
      <c r="AH61" s="40">
        <v>24746</v>
      </c>
      <c r="AI61" s="40">
        <v>15424</v>
      </c>
      <c r="AJ61" s="40">
        <v>9765</v>
      </c>
      <c r="AK61" s="40">
        <v>3098</v>
      </c>
      <c r="AL61" s="40">
        <v>2561</v>
      </c>
      <c r="AM61" s="40">
        <v>0</v>
      </c>
      <c r="AN61" s="40">
        <v>0</v>
      </c>
      <c r="AO61" s="40">
        <v>5357</v>
      </c>
      <c r="AP61" s="40">
        <v>226012</v>
      </c>
      <c r="AQ61" s="35"/>
    </row>
    <row r="62" spans="1:43" ht="18.75" x14ac:dyDescent="0.25">
      <c r="A62" s="47">
        <v>46</v>
      </c>
      <c r="B62" s="37" t="s">
        <v>96</v>
      </c>
      <c r="C62" s="29">
        <v>3724</v>
      </c>
      <c r="D62" s="29">
        <v>0</v>
      </c>
      <c r="E62" s="29">
        <v>1876</v>
      </c>
      <c r="F62" s="29">
        <v>0</v>
      </c>
      <c r="G62" s="29">
        <v>1230</v>
      </c>
      <c r="H62" s="29">
        <v>0</v>
      </c>
      <c r="I62" s="26">
        <v>2430</v>
      </c>
      <c r="J62" s="29">
        <v>0</v>
      </c>
      <c r="K62" s="29">
        <v>9990</v>
      </c>
      <c r="L62" s="29">
        <v>0</v>
      </c>
      <c r="M62" s="29">
        <v>0</v>
      </c>
      <c r="N62" s="29">
        <v>1210</v>
      </c>
      <c r="O62" s="29">
        <v>1000</v>
      </c>
      <c r="P62" s="29">
        <v>0</v>
      </c>
      <c r="Q62" s="26">
        <v>0</v>
      </c>
      <c r="R62" s="29">
        <v>0</v>
      </c>
      <c r="S62" s="27">
        <v>19460</v>
      </c>
      <c r="T62" s="29">
        <v>0</v>
      </c>
      <c r="U62" s="29">
        <v>0</v>
      </c>
      <c r="V62" s="29">
        <v>0</v>
      </c>
      <c r="W62" s="29">
        <v>777</v>
      </c>
      <c r="X62" s="26">
        <v>1988</v>
      </c>
      <c r="Y62" s="29">
        <v>0</v>
      </c>
      <c r="Z62" s="29">
        <v>0</v>
      </c>
      <c r="AA62" s="29">
        <v>0</v>
      </c>
      <c r="AB62" s="29">
        <v>0</v>
      </c>
      <c r="AC62" s="29">
        <v>0</v>
      </c>
      <c r="AD62" s="30">
        <v>43685</v>
      </c>
      <c r="AE62" s="26">
        <v>3939</v>
      </c>
      <c r="AF62" s="31">
        <v>47624</v>
      </c>
      <c r="AG62" s="29">
        <v>0</v>
      </c>
      <c r="AH62" s="29">
        <v>0</v>
      </c>
      <c r="AI62" s="41">
        <v>0</v>
      </c>
      <c r="AJ62" s="29">
        <v>0</v>
      </c>
      <c r="AK62" s="29">
        <v>0</v>
      </c>
      <c r="AL62" s="29">
        <v>0</v>
      </c>
      <c r="AM62" s="29">
        <v>0</v>
      </c>
      <c r="AN62" s="33">
        <v>0</v>
      </c>
      <c r="AO62" s="33">
        <v>0</v>
      </c>
      <c r="AP62" s="34">
        <v>47624</v>
      </c>
      <c r="AQ62" s="35"/>
    </row>
    <row r="63" spans="1:43" ht="18.75" x14ac:dyDescent="0.25">
      <c r="A63" s="47">
        <f>A62+1</f>
        <v>47</v>
      </c>
      <c r="B63" s="50" t="s">
        <v>97</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9666</v>
      </c>
      <c r="T63" s="29">
        <v>340</v>
      </c>
      <c r="U63" s="29">
        <v>490</v>
      </c>
      <c r="V63" s="29">
        <v>0</v>
      </c>
      <c r="W63" s="29">
        <v>254</v>
      </c>
      <c r="X63" s="26">
        <v>514</v>
      </c>
      <c r="Y63" s="29">
        <v>0</v>
      </c>
      <c r="Z63" s="29">
        <v>0</v>
      </c>
      <c r="AA63" s="29">
        <v>0</v>
      </c>
      <c r="AB63" s="29">
        <v>0</v>
      </c>
      <c r="AC63" s="29">
        <v>0</v>
      </c>
      <c r="AD63" s="30">
        <v>17358</v>
      </c>
      <c r="AE63" s="26">
        <v>842</v>
      </c>
      <c r="AF63" s="31">
        <v>18200</v>
      </c>
      <c r="AG63" s="29">
        <v>1602</v>
      </c>
      <c r="AH63" s="29">
        <v>6822</v>
      </c>
      <c r="AI63" s="41">
        <v>4596</v>
      </c>
      <c r="AJ63" s="29">
        <v>3328</v>
      </c>
      <c r="AK63" s="29">
        <v>466</v>
      </c>
      <c r="AL63" s="29">
        <v>802</v>
      </c>
      <c r="AM63" s="29">
        <v>0</v>
      </c>
      <c r="AN63" s="33">
        <v>0</v>
      </c>
      <c r="AO63" s="33">
        <v>1682</v>
      </c>
      <c r="AP63" s="34">
        <v>32902</v>
      </c>
      <c r="AQ63" s="35"/>
    </row>
    <row r="64" spans="1:43" ht="18.75" x14ac:dyDescent="0.25">
      <c r="A64" s="47">
        <f t="shared" ref="A64:A98" si="3">A63+1</f>
        <v>48</v>
      </c>
      <c r="B64" s="37" t="s">
        <v>98</v>
      </c>
      <c r="C64" s="29">
        <v>0</v>
      </c>
      <c r="D64" s="29">
        <v>0</v>
      </c>
      <c r="E64" s="29">
        <v>0</v>
      </c>
      <c r="F64" s="29">
        <v>0</v>
      </c>
      <c r="G64" s="29">
        <v>0</v>
      </c>
      <c r="H64" s="29">
        <v>0</v>
      </c>
      <c r="I64" s="26">
        <v>0</v>
      </c>
      <c r="J64" s="29">
        <v>0</v>
      </c>
      <c r="K64" s="29">
        <v>0</v>
      </c>
      <c r="L64" s="29">
        <v>0</v>
      </c>
      <c r="M64" s="29">
        <v>0</v>
      </c>
      <c r="N64" s="29">
        <v>0</v>
      </c>
      <c r="O64" s="29">
        <v>0</v>
      </c>
      <c r="P64" s="29">
        <v>0</v>
      </c>
      <c r="Q64" s="26">
        <v>3200</v>
      </c>
      <c r="R64" s="29">
        <v>0</v>
      </c>
      <c r="S64" s="27">
        <v>2335</v>
      </c>
      <c r="T64" s="29">
        <v>0</v>
      </c>
      <c r="U64" s="29">
        <v>0</v>
      </c>
      <c r="V64" s="29">
        <v>0</v>
      </c>
      <c r="W64" s="29">
        <v>0</v>
      </c>
      <c r="X64" s="26">
        <v>0</v>
      </c>
      <c r="Y64" s="29">
        <v>0</v>
      </c>
      <c r="Z64" s="29">
        <v>0</v>
      </c>
      <c r="AA64" s="29">
        <v>0</v>
      </c>
      <c r="AB64" s="29">
        <v>0</v>
      </c>
      <c r="AC64" s="29">
        <v>0</v>
      </c>
      <c r="AD64" s="30">
        <v>5535</v>
      </c>
      <c r="AE64" s="26">
        <v>0</v>
      </c>
      <c r="AF64" s="31">
        <v>5535</v>
      </c>
      <c r="AG64" s="29">
        <v>0</v>
      </c>
      <c r="AH64" s="29">
        <v>0</v>
      </c>
      <c r="AI64" s="41">
        <v>0</v>
      </c>
      <c r="AJ64" s="29">
        <v>0</v>
      </c>
      <c r="AK64" s="29">
        <v>0</v>
      </c>
      <c r="AL64" s="29">
        <v>0</v>
      </c>
      <c r="AM64" s="29">
        <v>0</v>
      </c>
      <c r="AN64" s="33">
        <v>0</v>
      </c>
      <c r="AO64" s="33">
        <v>0</v>
      </c>
      <c r="AP64" s="34">
        <v>5535</v>
      </c>
      <c r="AQ64" s="35"/>
    </row>
    <row r="65" spans="1:43" ht="18.75" x14ac:dyDescent="0.25">
      <c r="A65" s="47">
        <f t="shared" si="3"/>
        <v>49</v>
      </c>
      <c r="B65" s="49" t="s">
        <v>99</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41">
        <v>0</v>
      </c>
      <c r="AJ65" s="29">
        <v>0</v>
      </c>
      <c r="AK65" s="29">
        <v>0</v>
      </c>
      <c r="AL65" s="29">
        <v>0</v>
      </c>
      <c r="AM65" s="29">
        <v>0</v>
      </c>
      <c r="AN65" s="33">
        <v>0</v>
      </c>
      <c r="AO65" s="33">
        <v>0</v>
      </c>
      <c r="AP65" s="34">
        <v>0</v>
      </c>
      <c r="AQ65" s="35"/>
    </row>
    <row r="66" spans="1:43" ht="18.75" x14ac:dyDescent="0.25">
      <c r="A66" s="47">
        <f t="shared" si="3"/>
        <v>50</v>
      </c>
      <c r="B66" s="51" t="s">
        <v>100</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41">
        <v>0</v>
      </c>
      <c r="AJ66" s="29">
        <v>0</v>
      </c>
      <c r="AK66" s="29">
        <v>0</v>
      </c>
      <c r="AL66" s="29">
        <v>0</v>
      </c>
      <c r="AM66" s="29">
        <v>0</v>
      </c>
      <c r="AN66" s="33">
        <v>0</v>
      </c>
      <c r="AO66" s="33">
        <v>0</v>
      </c>
      <c r="AP66" s="34">
        <v>0</v>
      </c>
      <c r="AQ66" s="35"/>
    </row>
    <row r="67" spans="1:43" ht="18.75" x14ac:dyDescent="0.25">
      <c r="A67" s="47">
        <f t="shared" si="3"/>
        <v>51</v>
      </c>
      <c r="B67" s="52" t="s">
        <v>101</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41">
        <v>0</v>
      </c>
      <c r="AJ67" s="29">
        <v>0</v>
      </c>
      <c r="AK67" s="29">
        <v>0</v>
      </c>
      <c r="AL67" s="29">
        <v>0</v>
      </c>
      <c r="AM67" s="29">
        <v>0</v>
      </c>
      <c r="AN67" s="33">
        <v>0</v>
      </c>
      <c r="AO67" s="33">
        <v>0</v>
      </c>
      <c r="AP67" s="34">
        <v>0</v>
      </c>
      <c r="AQ67" s="35"/>
    </row>
    <row r="68" spans="1:43" ht="18.75" x14ac:dyDescent="0.25">
      <c r="A68" s="47">
        <f t="shared" si="3"/>
        <v>52</v>
      </c>
      <c r="B68" s="53" t="s">
        <v>102</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41">
        <v>0</v>
      </c>
      <c r="AJ68" s="29">
        <v>0</v>
      </c>
      <c r="AK68" s="29">
        <v>0</v>
      </c>
      <c r="AL68" s="29">
        <v>0</v>
      </c>
      <c r="AM68" s="29">
        <v>0</v>
      </c>
      <c r="AN68" s="33">
        <v>0</v>
      </c>
      <c r="AO68" s="33">
        <v>0</v>
      </c>
      <c r="AP68" s="34">
        <v>0</v>
      </c>
      <c r="AQ68" s="35"/>
    </row>
    <row r="69" spans="1:43" ht="18.75" x14ac:dyDescent="0.25">
      <c r="A69" s="47">
        <f t="shared" si="3"/>
        <v>53</v>
      </c>
      <c r="B69" s="51" t="s">
        <v>103</v>
      </c>
      <c r="C69" s="29">
        <v>0</v>
      </c>
      <c r="D69" s="29">
        <v>0</v>
      </c>
      <c r="E69" s="29">
        <v>0</v>
      </c>
      <c r="F69" s="29">
        <v>0</v>
      </c>
      <c r="G69" s="29">
        <v>50</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50</v>
      </c>
      <c r="AE69" s="26">
        <v>81</v>
      </c>
      <c r="AF69" s="31">
        <v>131</v>
      </c>
      <c r="AG69" s="29">
        <v>0</v>
      </c>
      <c r="AH69" s="29">
        <v>0</v>
      </c>
      <c r="AI69" s="41">
        <v>0</v>
      </c>
      <c r="AJ69" s="29">
        <v>0</v>
      </c>
      <c r="AK69" s="29">
        <v>0</v>
      </c>
      <c r="AL69" s="29">
        <v>0</v>
      </c>
      <c r="AM69" s="29">
        <v>0</v>
      </c>
      <c r="AN69" s="33">
        <v>0</v>
      </c>
      <c r="AO69" s="33">
        <v>0</v>
      </c>
      <c r="AP69" s="34">
        <v>131</v>
      </c>
      <c r="AQ69" s="35"/>
    </row>
    <row r="70" spans="1:43" ht="18.75" x14ac:dyDescent="0.25">
      <c r="A70" s="47">
        <f t="shared" si="3"/>
        <v>54</v>
      </c>
      <c r="B70" s="51" t="s">
        <v>104</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41">
        <v>0</v>
      </c>
      <c r="AJ70" s="29">
        <v>0</v>
      </c>
      <c r="AK70" s="29">
        <v>0</v>
      </c>
      <c r="AL70" s="29">
        <v>0</v>
      </c>
      <c r="AM70" s="29">
        <v>0</v>
      </c>
      <c r="AN70" s="33">
        <v>0</v>
      </c>
      <c r="AO70" s="33">
        <v>0</v>
      </c>
      <c r="AP70" s="34">
        <v>0</v>
      </c>
      <c r="AQ70" s="35"/>
    </row>
    <row r="71" spans="1:43" ht="18.75" x14ac:dyDescent="0.25">
      <c r="A71" s="47">
        <f t="shared" si="3"/>
        <v>55</v>
      </c>
      <c r="B71" s="49" t="s">
        <v>105</v>
      </c>
      <c r="C71" s="29">
        <v>193</v>
      </c>
      <c r="D71" s="29">
        <v>0</v>
      </c>
      <c r="E71" s="29">
        <v>0</v>
      </c>
      <c r="F71" s="29">
        <v>0</v>
      </c>
      <c r="G71" s="29">
        <v>0</v>
      </c>
      <c r="H71" s="29">
        <v>0</v>
      </c>
      <c r="I71" s="26">
        <v>0</v>
      </c>
      <c r="J71" s="29">
        <v>0</v>
      </c>
      <c r="K71" s="29">
        <v>200</v>
      </c>
      <c r="L71" s="29">
        <v>0</v>
      </c>
      <c r="M71" s="29">
        <v>0</v>
      </c>
      <c r="N71" s="29">
        <v>0</v>
      </c>
      <c r="O71" s="29">
        <v>200</v>
      </c>
      <c r="P71" s="29">
        <v>0</v>
      </c>
      <c r="Q71" s="26">
        <v>0</v>
      </c>
      <c r="R71" s="29">
        <v>0</v>
      </c>
      <c r="S71" s="27">
        <v>1100</v>
      </c>
      <c r="T71" s="29">
        <v>200</v>
      </c>
      <c r="U71" s="29">
        <v>0</v>
      </c>
      <c r="V71" s="29">
        <v>0</v>
      </c>
      <c r="W71" s="29">
        <v>105</v>
      </c>
      <c r="X71" s="26">
        <v>0</v>
      </c>
      <c r="Y71" s="29">
        <v>0</v>
      </c>
      <c r="Z71" s="29">
        <v>0</v>
      </c>
      <c r="AA71" s="29">
        <v>0</v>
      </c>
      <c r="AB71" s="29">
        <v>0</v>
      </c>
      <c r="AC71" s="29">
        <v>0</v>
      </c>
      <c r="AD71" s="30">
        <v>1998</v>
      </c>
      <c r="AE71" s="26">
        <v>665</v>
      </c>
      <c r="AF71" s="31">
        <v>2663</v>
      </c>
      <c r="AG71" s="29">
        <v>0</v>
      </c>
      <c r="AH71" s="29">
        <v>0</v>
      </c>
      <c r="AI71" s="41">
        <v>0</v>
      </c>
      <c r="AJ71" s="29">
        <v>0</v>
      </c>
      <c r="AK71" s="29">
        <v>0</v>
      </c>
      <c r="AL71" s="29">
        <v>0</v>
      </c>
      <c r="AM71" s="29">
        <v>0</v>
      </c>
      <c r="AN71" s="33">
        <v>0</v>
      </c>
      <c r="AO71" s="33">
        <v>0</v>
      </c>
      <c r="AP71" s="34">
        <v>2663</v>
      </c>
      <c r="AQ71" s="35"/>
    </row>
    <row r="72" spans="1:43" ht="18.75" x14ac:dyDescent="0.25">
      <c r="A72" s="47">
        <f t="shared" si="3"/>
        <v>56</v>
      </c>
      <c r="B72" s="37" t="s">
        <v>106</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46</v>
      </c>
      <c r="AF72" s="31">
        <v>46</v>
      </c>
      <c r="AG72" s="29">
        <v>0</v>
      </c>
      <c r="AH72" s="29">
        <v>0</v>
      </c>
      <c r="AI72" s="41">
        <v>0</v>
      </c>
      <c r="AJ72" s="29">
        <v>0</v>
      </c>
      <c r="AK72" s="29">
        <v>0</v>
      </c>
      <c r="AL72" s="29">
        <v>0</v>
      </c>
      <c r="AM72" s="29">
        <v>0</v>
      </c>
      <c r="AN72" s="33">
        <v>0</v>
      </c>
      <c r="AO72" s="33">
        <v>0</v>
      </c>
      <c r="AP72" s="34">
        <v>46</v>
      </c>
      <c r="AQ72" s="35"/>
    </row>
    <row r="73" spans="1:43" ht="18.75" x14ac:dyDescent="0.25">
      <c r="A73" s="47">
        <f t="shared" si="3"/>
        <v>57</v>
      </c>
      <c r="B73" s="49" t="s">
        <v>107</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41">
        <v>0</v>
      </c>
      <c r="AJ73" s="29">
        <v>0</v>
      </c>
      <c r="AK73" s="29">
        <v>0</v>
      </c>
      <c r="AL73" s="29">
        <v>0</v>
      </c>
      <c r="AM73" s="29">
        <v>0</v>
      </c>
      <c r="AN73" s="33">
        <v>0</v>
      </c>
      <c r="AO73" s="33">
        <v>0</v>
      </c>
      <c r="AP73" s="34">
        <v>0</v>
      </c>
      <c r="AQ73" s="35"/>
    </row>
    <row r="74" spans="1:43" ht="18.75" x14ac:dyDescent="0.25">
      <c r="A74" s="47">
        <f t="shared" si="3"/>
        <v>58</v>
      </c>
      <c r="B74" s="47" t="s">
        <v>108</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41">
        <v>0</v>
      </c>
      <c r="AJ74" s="29">
        <v>0</v>
      </c>
      <c r="AK74" s="29">
        <v>0</v>
      </c>
      <c r="AL74" s="29">
        <v>0</v>
      </c>
      <c r="AM74" s="29">
        <v>0</v>
      </c>
      <c r="AN74" s="33">
        <v>0</v>
      </c>
      <c r="AO74" s="33">
        <v>0</v>
      </c>
      <c r="AP74" s="34">
        <v>0</v>
      </c>
      <c r="AQ74" s="35"/>
    </row>
    <row r="75" spans="1:43" ht="18.75" x14ac:dyDescent="0.25">
      <c r="A75" s="47">
        <f t="shared" si="3"/>
        <v>59</v>
      </c>
      <c r="B75" s="49" t="s">
        <v>109</v>
      </c>
      <c r="C75" s="29">
        <v>380</v>
      </c>
      <c r="D75" s="29">
        <v>0</v>
      </c>
      <c r="E75" s="29">
        <v>0</v>
      </c>
      <c r="F75" s="29">
        <v>0</v>
      </c>
      <c r="G75" s="29">
        <v>0</v>
      </c>
      <c r="H75" s="29">
        <v>0</v>
      </c>
      <c r="I75" s="26">
        <v>0</v>
      </c>
      <c r="J75" s="29">
        <v>22</v>
      </c>
      <c r="K75" s="29">
        <v>0</v>
      </c>
      <c r="L75" s="29">
        <v>0</v>
      </c>
      <c r="M75" s="29">
        <v>0</v>
      </c>
      <c r="N75" s="29">
        <v>0</v>
      </c>
      <c r="O75" s="29">
        <v>0</v>
      </c>
      <c r="P75" s="29">
        <v>0</v>
      </c>
      <c r="Q75" s="26">
        <v>0</v>
      </c>
      <c r="R75" s="29">
        <v>0</v>
      </c>
      <c r="S75" s="27">
        <v>0</v>
      </c>
      <c r="T75" s="29">
        <v>85</v>
      </c>
      <c r="U75" s="29">
        <v>33</v>
      </c>
      <c r="V75" s="29">
        <v>0</v>
      </c>
      <c r="W75" s="29">
        <v>219</v>
      </c>
      <c r="X75" s="26">
        <v>0</v>
      </c>
      <c r="Y75" s="29">
        <v>825</v>
      </c>
      <c r="Z75" s="29">
        <v>185</v>
      </c>
      <c r="AA75" s="29">
        <v>0</v>
      </c>
      <c r="AB75" s="29">
        <v>0</v>
      </c>
      <c r="AC75" s="29">
        <v>0</v>
      </c>
      <c r="AD75" s="30">
        <v>1749</v>
      </c>
      <c r="AE75" s="26">
        <v>0</v>
      </c>
      <c r="AF75" s="31">
        <v>1749</v>
      </c>
      <c r="AG75" s="29">
        <v>0</v>
      </c>
      <c r="AH75" s="29">
        <v>0</v>
      </c>
      <c r="AI75" s="41">
        <v>0</v>
      </c>
      <c r="AJ75" s="29">
        <v>0</v>
      </c>
      <c r="AK75" s="29">
        <v>0</v>
      </c>
      <c r="AL75" s="29">
        <v>0</v>
      </c>
      <c r="AM75" s="29">
        <v>0</v>
      </c>
      <c r="AN75" s="33">
        <v>0</v>
      </c>
      <c r="AO75" s="33">
        <v>0</v>
      </c>
      <c r="AP75" s="34">
        <v>1749</v>
      </c>
      <c r="AQ75" s="35"/>
    </row>
    <row r="76" spans="1:43" ht="18.75" x14ac:dyDescent="0.25">
      <c r="A76" s="47">
        <f t="shared" si="3"/>
        <v>60</v>
      </c>
      <c r="B76" s="49" t="s">
        <v>110</v>
      </c>
      <c r="C76" s="29">
        <v>0</v>
      </c>
      <c r="D76" s="29">
        <v>0</v>
      </c>
      <c r="E76" s="29">
        <v>0</v>
      </c>
      <c r="F76" s="29">
        <v>0</v>
      </c>
      <c r="G76" s="29">
        <v>0</v>
      </c>
      <c r="H76" s="29">
        <v>0</v>
      </c>
      <c r="I76" s="26">
        <v>0</v>
      </c>
      <c r="J76" s="29">
        <v>0</v>
      </c>
      <c r="K76" s="29">
        <v>2280</v>
      </c>
      <c r="L76" s="29">
        <v>0</v>
      </c>
      <c r="M76" s="29">
        <v>0</v>
      </c>
      <c r="N76" s="29">
        <v>0</v>
      </c>
      <c r="O76" s="29">
        <v>0</v>
      </c>
      <c r="P76" s="29">
        <v>0</v>
      </c>
      <c r="Q76" s="26">
        <v>5100</v>
      </c>
      <c r="R76" s="29">
        <v>0</v>
      </c>
      <c r="S76" s="27">
        <v>2700</v>
      </c>
      <c r="T76" s="29">
        <v>0</v>
      </c>
      <c r="U76" s="29">
        <v>0</v>
      </c>
      <c r="V76" s="29">
        <v>0</v>
      </c>
      <c r="W76" s="29">
        <v>0</v>
      </c>
      <c r="X76" s="26">
        <v>0</v>
      </c>
      <c r="Y76" s="29">
        <v>0</v>
      </c>
      <c r="Z76" s="29">
        <v>0</v>
      </c>
      <c r="AA76" s="29">
        <v>0</v>
      </c>
      <c r="AB76" s="29">
        <v>0</v>
      </c>
      <c r="AC76" s="29">
        <v>0</v>
      </c>
      <c r="AD76" s="30">
        <v>10080</v>
      </c>
      <c r="AE76" s="48">
        <v>5951</v>
      </c>
      <c r="AF76" s="31">
        <v>16031</v>
      </c>
      <c r="AG76" s="29">
        <v>0</v>
      </c>
      <c r="AH76" s="29">
        <v>0</v>
      </c>
      <c r="AI76" s="41">
        <v>0</v>
      </c>
      <c r="AJ76" s="29">
        <v>0</v>
      </c>
      <c r="AK76" s="29">
        <v>0</v>
      </c>
      <c r="AL76" s="29">
        <v>0</v>
      </c>
      <c r="AM76" s="29">
        <v>0</v>
      </c>
      <c r="AN76" s="33">
        <v>0</v>
      </c>
      <c r="AO76" s="33">
        <v>0</v>
      </c>
      <c r="AP76" s="34">
        <v>16031</v>
      </c>
      <c r="AQ76" s="35"/>
    </row>
    <row r="77" spans="1:43" ht="18.75" x14ac:dyDescent="0.25">
      <c r="A77" s="47">
        <f t="shared" si="3"/>
        <v>61</v>
      </c>
      <c r="B77" s="54" t="s">
        <v>111</v>
      </c>
      <c r="C77" s="29">
        <v>0</v>
      </c>
      <c r="D77" s="29">
        <v>0</v>
      </c>
      <c r="E77" s="29">
        <v>0</v>
      </c>
      <c r="F77" s="29">
        <v>0</v>
      </c>
      <c r="G77" s="29">
        <v>0</v>
      </c>
      <c r="H77" s="29">
        <v>0</v>
      </c>
      <c r="I77" s="26">
        <v>0</v>
      </c>
      <c r="J77" s="29">
        <v>0</v>
      </c>
      <c r="K77" s="29">
        <v>0</v>
      </c>
      <c r="L77" s="29">
        <v>0</v>
      </c>
      <c r="M77" s="29">
        <v>0</v>
      </c>
      <c r="N77" s="29">
        <v>0</v>
      </c>
      <c r="O77" s="29">
        <v>150</v>
      </c>
      <c r="P77" s="29">
        <v>0</v>
      </c>
      <c r="Q77" s="26">
        <v>0</v>
      </c>
      <c r="R77" s="29">
        <v>0</v>
      </c>
      <c r="S77" s="27">
        <v>0</v>
      </c>
      <c r="T77" s="29">
        <v>0</v>
      </c>
      <c r="U77" s="29">
        <v>0</v>
      </c>
      <c r="V77" s="29">
        <v>0</v>
      </c>
      <c r="W77" s="29">
        <v>0</v>
      </c>
      <c r="X77" s="26">
        <v>0</v>
      </c>
      <c r="Y77" s="29">
        <v>0</v>
      </c>
      <c r="Z77" s="29">
        <v>0</v>
      </c>
      <c r="AA77" s="29">
        <v>0</v>
      </c>
      <c r="AB77" s="29">
        <v>0</v>
      </c>
      <c r="AC77" s="29">
        <v>0</v>
      </c>
      <c r="AD77" s="30">
        <v>150</v>
      </c>
      <c r="AE77" s="26">
        <v>0</v>
      </c>
      <c r="AF77" s="31">
        <v>150</v>
      </c>
      <c r="AG77" s="29">
        <v>0</v>
      </c>
      <c r="AH77" s="29">
        <v>0</v>
      </c>
      <c r="AI77" s="41">
        <v>0</v>
      </c>
      <c r="AJ77" s="29">
        <v>0</v>
      </c>
      <c r="AK77" s="29">
        <v>0</v>
      </c>
      <c r="AL77" s="29">
        <v>0</v>
      </c>
      <c r="AM77" s="29">
        <v>0</v>
      </c>
      <c r="AN77" s="33">
        <v>0</v>
      </c>
      <c r="AO77" s="33">
        <v>0</v>
      </c>
      <c r="AP77" s="34">
        <v>150</v>
      </c>
      <c r="AQ77" s="35"/>
    </row>
    <row r="78" spans="1:43" ht="18.75" x14ac:dyDescent="0.25">
      <c r="A78" s="47">
        <f t="shared" si="3"/>
        <v>62</v>
      </c>
      <c r="B78" s="54" t="s">
        <v>112</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41">
        <v>0</v>
      </c>
      <c r="AJ78" s="29">
        <v>0</v>
      </c>
      <c r="AK78" s="29">
        <v>0</v>
      </c>
      <c r="AL78" s="29">
        <v>0</v>
      </c>
      <c r="AM78" s="29">
        <v>0</v>
      </c>
      <c r="AN78" s="33">
        <v>0</v>
      </c>
      <c r="AO78" s="33">
        <v>0</v>
      </c>
      <c r="AP78" s="34">
        <v>0</v>
      </c>
      <c r="AQ78" s="35"/>
    </row>
    <row r="79" spans="1:43" ht="18.75" x14ac:dyDescent="0.25">
      <c r="A79" s="47">
        <f t="shared" si="3"/>
        <v>63</v>
      </c>
      <c r="B79" s="54" t="s">
        <v>113</v>
      </c>
      <c r="C79" s="29">
        <v>0</v>
      </c>
      <c r="D79" s="29">
        <v>0</v>
      </c>
      <c r="E79" s="29">
        <v>600</v>
      </c>
      <c r="F79" s="29">
        <v>0</v>
      </c>
      <c r="G79" s="29">
        <v>0</v>
      </c>
      <c r="H79" s="29">
        <v>0</v>
      </c>
      <c r="I79" s="26">
        <v>0</v>
      </c>
      <c r="J79" s="29">
        <v>0</v>
      </c>
      <c r="K79" s="29">
        <v>600</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1200</v>
      </c>
      <c r="AE79" s="26">
        <v>0</v>
      </c>
      <c r="AF79" s="31">
        <v>1200</v>
      </c>
      <c r="AG79" s="29">
        <v>0</v>
      </c>
      <c r="AH79" s="29">
        <v>0</v>
      </c>
      <c r="AI79" s="41">
        <v>0</v>
      </c>
      <c r="AJ79" s="29">
        <v>0</v>
      </c>
      <c r="AK79" s="29">
        <v>0</v>
      </c>
      <c r="AL79" s="29">
        <v>0</v>
      </c>
      <c r="AM79" s="29">
        <v>0</v>
      </c>
      <c r="AN79" s="33">
        <v>0</v>
      </c>
      <c r="AO79" s="33">
        <v>0</v>
      </c>
      <c r="AP79" s="34">
        <v>1200</v>
      </c>
      <c r="AQ79" s="35"/>
    </row>
    <row r="80" spans="1:43" ht="18.75" x14ac:dyDescent="0.25">
      <c r="A80" s="47">
        <f t="shared" si="3"/>
        <v>64</v>
      </c>
      <c r="B80" s="54" t="s">
        <v>114</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41">
        <v>0</v>
      </c>
      <c r="AJ80" s="29">
        <v>0</v>
      </c>
      <c r="AK80" s="29">
        <v>0</v>
      </c>
      <c r="AL80" s="29">
        <v>0</v>
      </c>
      <c r="AM80" s="29">
        <v>0</v>
      </c>
      <c r="AN80" s="33">
        <v>0</v>
      </c>
      <c r="AO80" s="33">
        <v>0</v>
      </c>
      <c r="AP80" s="34">
        <v>0</v>
      </c>
      <c r="AQ80" s="35"/>
    </row>
    <row r="81" spans="1:43" ht="18.75" x14ac:dyDescent="0.25">
      <c r="A81" s="47">
        <f t="shared" si="3"/>
        <v>65</v>
      </c>
      <c r="B81" s="54" t="s">
        <v>115</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41">
        <v>0</v>
      </c>
      <c r="AJ81" s="29">
        <v>0</v>
      </c>
      <c r="AK81" s="29">
        <v>0</v>
      </c>
      <c r="AL81" s="29">
        <v>0</v>
      </c>
      <c r="AM81" s="29">
        <v>0</v>
      </c>
      <c r="AN81" s="33">
        <v>0</v>
      </c>
      <c r="AO81" s="33">
        <v>0</v>
      </c>
      <c r="AP81" s="34">
        <v>0</v>
      </c>
      <c r="AQ81" s="35"/>
    </row>
    <row r="82" spans="1:43" ht="18.75" x14ac:dyDescent="0.25">
      <c r="A82" s="47">
        <f t="shared" si="3"/>
        <v>66</v>
      </c>
      <c r="B82" s="54" t="s">
        <v>116</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46</v>
      </c>
      <c r="AF82" s="31">
        <v>46</v>
      </c>
      <c r="AG82" s="29">
        <v>0</v>
      </c>
      <c r="AH82" s="29">
        <v>0</v>
      </c>
      <c r="AI82" s="41">
        <v>0</v>
      </c>
      <c r="AJ82" s="29">
        <v>0</v>
      </c>
      <c r="AK82" s="29">
        <v>0</v>
      </c>
      <c r="AL82" s="29">
        <v>0</v>
      </c>
      <c r="AM82" s="29">
        <v>0</v>
      </c>
      <c r="AN82" s="33">
        <v>0</v>
      </c>
      <c r="AO82" s="33">
        <v>0</v>
      </c>
      <c r="AP82" s="34">
        <v>46</v>
      </c>
      <c r="AQ82" s="35"/>
    </row>
    <row r="83" spans="1:43" ht="18.75" x14ac:dyDescent="0.25">
      <c r="A83" s="47">
        <f t="shared" si="3"/>
        <v>67</v>
      </c>
      <c r="B83" s="54" t="s">
        <v>117</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41">
        <v>0</v>
      </c>
      <c r="AJ83" s="29">
        <v>0</v>
      </c>
      <c r="AK83" s="29">
        <v>0</v>
      </c>
      <c r="AL83" s="29">
        <v>0</v>
      </c>
      <c r="AM83" s="29">
        <v>0</v>
      </c>
      <c r="AN83" s="33">
        <v>0</v>
      </c>
      <c r="AO83" s="33">
        <v>0</v>
      </c>
      <c r="AP83" s="34">
        <v>0</v>
      </c>
      <c r="AQ83" s="35"/>
    </row>
    <row r="84" spans="1:43" ht="18.75" x14ac:dyDescent="0.25">
      <c r="A84" s="47">
        <f t="shared" si="3"/>
        <v>68</v>
      </c>
      <c r="B84" s="54" t="s">
        <v>118</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41">
        <v>0</v>
      </c>
      <c r="AJ84" s="29">
        <v>0</v>
      </c>
      <c r="AK84" s="29">
        <v>0</v>
      </c>
      <c r="AL84" s="29">
        <v>0</v>
      </c>
      <c r="AM84" s="29">
        <v>0</v>
      </c>
      <c r="AN84" s="33">
        <v>0</v>
      </c>
      <c r="AO84" s="33">
        <v>0</v>
      </c>
      <c r="AP84" s="34">
        <v>0</v>
      </c>
      <c r="AQ84" s="35"/>
    </row>
    <row r="85" spans="1:43" ht="18.75" x14ac:dyDescent="0.25">
      <c r="A85" s="47">
        <f t="shared" si="3"/>
        <v>69</v>
      </c>
      <c r="B85" s="54" t="s">
        <v>119</v>
      </c>
      <c r="C85" s="29">
        <v>50</v>
      </c>
      <c r="D85" s="29">
        <v>0</v>
      </c>
      <c r="E85" s="29">
        <v>50</v>
      </c>
      <c r="F85" s="29">
        <v>0</v>
      </c>
      <c r="G85" s="29">
        <v>0</v>
      </c>
      <c r="H85" s="29">
        <v>0</v>
      </c>
      <c r="I85" s="26">
        <v>50</v>
      </c>
      <c r="J85" s="29">
        <v>0</v>
      </c>
      <c r="K85" s="29">
        <v>50</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200</v>
      </c>
      <c r="AE85" s="26">
        <v>0</v>
      </c>
      <c r="AF85" s="31">
        <v>200</v>
      </c>
      <c r="AG85" s="29">
        <v>0</v>
      </c>
      <c r="AH85" s="29">
        <v>0</v>
      </c>
      <c r="AI85" s="41">
        <v>0</v>
      </c>
      <c r="AJ85" s="29">
        <v>0</v>
      </c>
      <c r="AK85" s="29">
        <v>0</v>
      </c>
      <c r="AL85" s="29">
        <v>0</v>
      </c>
      <c r="AM85" s="29">
        <v>0</v>
      </c>
      <c r="AN85" s="33">
        <v>0</v>
      </c>
      <c r="AO85" s="33">
        <v>0</v>
      </c>
      <c r="AP85" s="34">
        <v>200</v>
      </c>
      <c r="AQ85" s="35"/>
    </row>
    <row r="86" spans="1:43" ht="18.75" x14ac:dyDescent="0.25">
      <c r="A86" s="47">
        <f t="shared" si="3"/>
        <v>70</v>
      </c>
      <c r="B86" s="54" t="s">
        <v>120</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41">
        <v>0</v>
      </c>
      <c r="AJ86" s="29">
        <v>0</v>
      </c>
      <c r="AK86" s="29">
        <v>0</v>
      </c>
      <c r="AL86" s="29">
        <v>0</v>
      </c>
      <c r="AM86" s="29">
        <v>0</v>
      </c>
      <c r="AN86" s="33">
        <v>0</v>
      </c>
      <c r="AO86" s="33">
        <v>0</v>
      </c>
      <c r="AP86" s="34">
        <v>0</v>
      </c>
      <c r="AQ86" s="35"/>
    </row>
    <row r="87" spans="1:43" ht="18.75" x14ac:dyDescent="0.25">
      <c r="A87" s="47">
        <f t="shared" si="3"/>
        <v>71</v>
      </c>
      <c r="B87" s="54" t="s">
        <v>121</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41">
        <v>0</v>
      </c>
      <c r="AJ87" s="29">
        <v>0</v>
      </c>
      <c r="AK87" s="29">
        <v>0</v>
      </c>
      <c r="AL87" s="29">
        <v>0</v>
      </c>
      <c r="AM87" s="29">
        <v>0</v>
      </c>
      <c r="AN87" s="33">
        <v>0</v>
      </c>
      <c r="AO87" s="33">
        <v>0</v>
      </c>
      <c r="AP87" s="34">
        <v>0</v>
      </c>
      <c r="AQ87" s="35"/>
    </row>
    <row r="88" spans="1:43" ht="18.75" x14ac:dyDescent="0.25">
      <c r="A88" s="47">
        <f t="shared" si="3"/>
        <v>72</v>
      </c>
      <c r="B88" s="54" t="s">
        <v>122</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41">
        <v>0</v>
      </c>
      <c r="AJ88" s="29">
        <v>0</v>
      </c>
      <c r="AK88" s="29">
        <v>0</v>
      </c>
      <c r="AL88" s="29">
        <v>0</v>
      </c>
      <c r="AM88" s="29">
        <v>0</v>
      </c>
      <c r="AN88" s="33">
        <v>0</v>
      </c>
      <c r="AO88" s="33">
        <v>0</v>
      </c>
      <c r="AP88" s="34">
        <v>0</v>
      </c>
      <c r="AQ88" s="35"/>
    </row>
    <row r="89" spans="1:43" ht="18.75" x14ac:dyDescent="0.25">
      <c r="A89" s="47">
        <f t="shared" si="3"/>
        <v>73</v>
      </c>
      <c r="B89" s="54" t="s">
        <v>123</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41">
        <v>0</v>
      </c>
      <c r="AJ89" s="29">
        <v>0</v>
      </c>
      <c r="AK89" s="29">
        <v>0</v>
      </c>
      <c r="AL89" s="29">
        <v>0</v>
      </c>
      <c r="AM89" s="29">
        <v>0</v>
      </c>
      <c r="AN89" s="33">
        <v>0</v>
      </c>
      <c r="AO89" s="33">
        <v>0</v>
      </c>
      <c r="AP89" s="34">
        <v>0</v>
      </c>
      <c r="AQ89" s="35"/>
    </row>
    <row r="90" spans="1:43" ht="18.75" x14ac:dyDescent="0.25">
      <c r="A90" s="47">
        <f t="shared" si="3"/>
        <v>74</v>
      </c>
      <c r="B90" s="54" t="s">
        <v>124</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41">
        <v>0</v>
      </c>
      <c r="AJ90" s="29">
        <v>0</v>
      </c>
      <c r="AK90" s="29">
        <v>0</v>
      </c>
      <c r="AL90" s="29">
        <v>0</v>
      </c>
      <c r="AM90" s="29">
        <v>0</v>
      </c>
      <c r="AN90" s="33">
        <v>0</v>
      </c>
      <c r="AO90" s="33">
        <v>0</v>
      </c>
      <c r="AP90" s="34">
        <v>0</v>
      </c>
      <c r="AQ90" s="35"/>
    </row>
    <row r="91" spans="1:43" ht="18.75" x14ac:dyDescent="0.25">
      <c r="A91" s="47">
        <f t="shared" si="3"/>
        <v>75</v>
      </c>
      <c r="B91" s="54" t="s">
        <v>125</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41">
        <v>0</v>
      </c>
      <c r="AJ91" s="29">
        <v>0</v>
      </c>
      <c r="AK91" s="29">
        <v>0</v>
      </c>
      <c r="AL91" s="29">
        <v>0</v>
      </c>
      <c r="AM91" s="29">
        <v>0</v>
      </c>
      <c r="AN91" s="33">
        <v>0</v>
      </c>
      <c r="AO91" s="33">
        <v>0</v>
      </c>
      <c r="AP91" s="34">
        <v>0</v>
      </c>
      <c r="AQ91" s="35"/>
    </row>
    <row r="92" spans="1:43" ht="18.75" x14ac:dyDescent="0.25">
      <c r="A92" s="47">
        <f t="shared" si="3"/>
        <v>76</v>
      </c>
      <c r="B92" s="54" t="s">
        <v>126</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41">
        <v>0</v>
      </c>
      <c r="AJ92" s="29">
        <v>0</v>
      </c>
      <c r="AK92" s="29">
        <v>0</v>
      </c>
      <c r="AL92" s="29">
        <v>0</v>
      </c>
      <c r="AM92" s="29">
        <v>0</v>
      </c>
      <c r="AN92" s="33">
        <v>0</v>
      </c>
      <c r="AO92" s="33">
        <v>0</v>
      </c>
      <c r="AP92" s="34">
        <v>0</v>
      </c>
      <c r="AQ92" s="35"/>
    </row>
    <row r="93" spans="1:43" ht="18.75" x14ac:dyDescent="0.25">
      <c r="A93" s="47">
        <f t="shared" si="3"/>
        <v>77</v>
      </c>
      <c r="B93" s="54" t="s">
        <v>127</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41">
        <v>0</v>
      </c>
      <c r="AJ93" s="29">
        <v>0</v>
      </c>
      <c r="AK93" s="29">
        <v>0</v>
      </c>
      <c r="AL93" s="29">
        <v>0</v>
      </c>
      <c r="AM93" s="29">
        <v>0</v>
      </c>
      <c r="AN93" s="33">
        <v>0</v>
      </c>
      <c r="AO93" s="33">
        <v>0</v>
      </c>
      <c r="AP93" s="34">
        <v>0</v>
      </c>
      <c r="AQ93" s="35"/>
    </row>
    <row r="94" spans="1:43" ht="18.75" x14ac:dyDescent="0.25">
      <c r="A94" s="47">
        <f t="shared" si="3"/>
        <v>78</v>
      </c>
      <c r="B94" s="54" t="s">
        <v>128</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41">
        <v>0</v>
      </c>
      <c r="AJ94" s="29">
        <v>0</v>
      </c>
      <c r="AK94" s="29">
        <v>0</v>
      </c>
      <c r="AL94" s="29">
        <v>0</v>
      </c>
      <c r="AM94" s="29">
        <v>0</v>
      </c>
      <c r="AN94" s="33">
        <v>0</v>
      </c>
      <c r="AO94" s="33">
        <v>0</v>
      </c>
      <c r="AP94" s="34">
        <v>0</v>
      </c>
      <c r="AQ94" s="35"/>
    </row>
    <row r="95" spans="1:43" ht="18.75" x14ac:dyDescent="0.25">
      <c r="A95" s="47">
        <f t="shared" si="3"/>
        <v>79</v>
      </c>
      <c r="B95" s="55" t="s">
        <v>129</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41">
        <v>0</v>
      </c>
      <c r="AJ95" s="29">
        <v>0</v>
      </c>
      <c r="AK95" s="29">
        <v>0</v>
      </c>
      <c r="AL95" s="29">
        <v>0</v>
      </c>
      <c r="AM95" s="29">
        <v>0</v>
      </c>
      <c r="AN95" s="33">
        <v>0</v>
      </c>
      <c r="AO95" s="33">
        <v>0</v>
      </c>
      <c r="AP95" s="34">
        <v>0</v>
      </c>
      <c r="AQ95" s="35"/>
    </row>
    <row r="96" spans="1:43" ht="18.75" x14ac:dyDescent="0.25">
      <c r="A96" s="47">
        <f t="shared" si="3"/>
        <v>80</v>
      </c>
      <c r="B96" s="56" t="s">
        <v>130</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41">
        <v>0</v>
      </c>
      <c r="AJ96" s="29">
        <v>0</v>
      </c>
      <c r="AK96" s="29">
        <v>0</v>
      </c>
      <c r="AL96" s="29">
        <v>0</v>
      </c>
      <c r="AM96" s="29">
        <v>0</v>
      </c>
      <c r="AN96" s="33">
        <v>0</v>
      </c>
      <c r="AO96" s="33">
        <v>0</v>
      </c>
      <c r="AP96" s="34">
        <v>0</v>
      </c>
      <c r="AQ96" s="35"/>
    </row>
    <row r="97" spans="1:43" ht="18.75" x14ac:dyDescent="0.25">
      <c r="A97" s="47">
        <f t="shared" si="3"/>
        <v>81</v>
      </c>
      <c r="B97" s="55" t="s">
        <v>131</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41">
        <v>0</v>
      </c>
      <c r="AJ97" s="29">
        <v>0</v>
      </c>
      <c r="AK97" s="29">
        <v>0</v>
      </c>
      <c r="AL97" s="29">
        <v>0</v>
      </c>
      <c r="AM97" s="29">
        <v>0</v>
      </c>
      <c r="AN97" s="33">
        <v>0</v>
      </c>
      <c r="AO97" s="33">
        <v>0</v>
      </c>
      <c r="AP97" s="34">
        <v>0</v>
      </c>
      <c r="AQ97" s="35"/>
    </row>
    <row r="98" spans="1:43" ht="18.75" x14ac:dyDescent="0.25">
      <c r="A98" s="47">
        <f t="shared" si="3"/>
        <v>82</v>
      </c>
      <c r="B98" s="55" t="s">
        <v>132</v>
      </c>
      <c r="C98" s="29">
        <v>0</v>
      </c>
      <c r="D98" s="29">
        <v>0</v>
      </c>
      <c r="E98" s="29">
        <v>0</v>
      </c>
      <c r="F98" s="29">
        <v>0</v>
      </c>
      <c r="G98" s="29">
        <v>0</v>
      </c>
      <c r="H98" s="29">
        <v>0</v>
      </c>
      <c r="I98" s="26">
        <v>0</v>
      </c>
      <c r="J98" s="29">
        <v>0</v>
      </c>
      <c r="K98" s="29">
        <v>200</v>
      </c>
      <c r="L98" s="29">
        <v>0</v>
      </c>
      <c r="M98" s="29">
        <v>0</v>
      </c>
      <c r="N98" s="29">
        <v>0</v>
      </c>
      <c r="O98" s="29">
        <v>0</v>
      </c>
      <c r="P98" s="29">
        <v>0</v>
      </c>
      <c r="Q98" s="26">
        <v>0</v>
      </c>
      <c r="R98" s="29">
        <v>0</v>
      </c>
      <c r="S98" s="27">
        <v>200</v>
      </c>
      <c r="T98" s="29">
        <v>200</v>
      </c>
      <c r="U98" s="29">
        <v>0</v>
      </c>
      <c r="V98" s="29">
        <v>0</v>
      </c>
      <c r="W98" s="29">
        <v>0</v>
      </c>
      <c r="X98" s="26">
        <v>0</v>
      </c>
      <c r="Y98" s="29">
        <v>0</v>
      </c>
      <c r="Z98" s="29">
        <v>0</v>
      </c>
      <c r="AA98" s="29">
        <v>0</v>
      </c>
      <c r="AB98" s="29">
        <v>0</v>
      </c>
      <c r="AC98" s="29">
        <v>0</v>
      </c>
      <c r="AD98" s="30">
        <v>600</v>
      </c>
      <c r="AE98" s="26">
        <v>327</v>
      </c>
      <c r="AF98" s="31">
        <v>927</v>
      </c>
      <c r="AG98" s="29">
        <v>0</v>
      </c>
      <c r="AH98" s="29">
        <v>0</v>
      </c>
      <c r="AI98" s="41">
        <v>0</v>
      </c>
      <c r="AJ98" s="29">
        <v>0</v>
      </c>
      <c r="AK98" s="29">
        <v>0</v>
      </c>
      <c r="AL98" s="29">
        <v>0</v>
      </c>
      <c r="AM98" s="29">
        <v>0</v>
      </c>
      <c r="AN98" s="33">
        <v>0</v>
      </c>
      <c r="AO98" s="33">
        <v>0</v>
      </c>
      <c r="AP98" s="34">
        <v>927</v>
      </c>
      <c r="AQ98" s="35"/>
    </row>
    <row r="99" spans="1:43" ht="18.75" x14ac:dyDescent="0.25">
      <c r="A99" s="57"/>
      <c r="B99" s="39" t="s">
        <v>133</v>
      </c>
      <c r="C99" s="40">
        <v>5060</v>
      </c>
      <c r="D99" s="40">
        <v>0</v>
      </c>
      <c r="E99" s="40">
        <v>2846</v>
      </c>
      <c r="F99" s="40">
        <v>0</v>
      </c>
      <c r="G99" s="40">
        <v>2020</v>
      </c>
      <c r="H99" s="40">
        <v>0</v>
      </c>
      <c r="I99" s="40">
        <v>2480</v>
      </c>
      <c r="J99" s="40">
        <v>22</v>
      </c>
      <c r="K99" s="40">
        <v>15211</v>
      </c>
      <c r="L99" s="40">
        <v>0</v>
      </c>
      <c r="M99" s="40">
        <v>0</v>
      </c>
      <c r="N99" s="40">
        <v>2050</v>
      </c>
      <c r="O99" s="40">
        <v>2940</v>
      </c>
      <c r="P99" s="40">
        <v>0</v>
      </c>
      <c r="Q99" s="40">
        <v>8300</v>
      </c>
      <c r="R99" s="40">
        <v>0</v>
      </c>
      <c r="S99" s="40">
        <v>35461</v>
      </c>
      <c r="T99" s="40">
        <v>825</v>
      </c>
      <c r="U99" s="40">
        <v>523</v>
      </c>
      <c r="V99" s="40">
        <v>0</v>
      </c>
      <c r="W99" s="40">
        <v>1355</v>
      </c>
      <c r="X99" s="40">
        <v>2502</v>
      </c>
      <c r="Y99" s="40">
        <v>825</v>
      </c>
      <c r="Z99" s="40">
        <v>185</v>
      </c>
      <c r="AA99" s="40">
        <v>0</v>
      </c>
      <c r="AB99" s="40">
        <v>0</v>
      </c>
      <c r="AC99" s="40">
        <v>0</v>
      </c>
      <c r="AD99" s="40">
        <v>82605</v>
      </c>
      <c r="AE99" s="40">
        <v>11897</v>
      </c>
      <c r="AF99" s="40">
        <v>94502</v>
      </c>
      <c r="AG99" s="40">
        <v>1602</v>
      </c>
      <c r="AH99" s="40">
        <v>6822</v>
      </c>
      <c r="AI99" s="40">
        <v>4596</v>
      </c>
      <c r="AJ99" s="40">
        <v>3328</v>
      </c>
      <c r="AK99" s="40">
        <v>466</v>
      </c>
      <c r="AL99" s="40">
        <v>802</v>
      </c>
      <c r="AM99" s="40">
        <v>0</v>
      </c>
      <c r="AN99" s="40">
        <v>0</v>
      </c>
      <c r="AO99" s="40">
        <v>1682</v>
      </c>
      <c r="AP99" s="40">
        <v>109204</v>
      </c>
      <c r="AQ99" s="35"/>
    </row>
    <row r="100" spans="1:43" ht="18.75" x14ac:dyDescent="0.25">
      <c r="A100" s="38"/>
      <c r="B100" s="39" t="s">
        <v>13</v>
      </c>
      <c r="C100" s="40">
        <v>190918</v>
      </c>
      <c r="D100" s="40">
        <v>10182</v>
      </c>
      <c r="E100" s="40">
        <v>22687</v>
      </c>
      <c r="F100" s="40">
        <v>12337</v>
      </c>
      <c r="G100" s="40">
        <v>45349</v>
      </c>
      <c r="H100" s="40">
        <v>30580</v>
      </c>
      <c r="I100" s="40">
        <v>37555</v>
      </c>
      <c r="J100" s="40">
        <v>2322</v>
      </c>
      <c r="K100" s="40">
        <v>150772</v>
      </c>
      <c r="L100" s="40">
        <v>3885</v>
      </c>
      <c r="M100" s="40">
        <v>5517</v>
      </c>
      <c r="N100" s="40">
        <v>88011</v>
      </c>
      <c r="O100" s="40">
        <v>116950</v>
      </c>
      <c r="P100" s="40">
        <v>6198</v>
      </c>
      <c r="Q100" s="40">
        <v>560506</v>
      </c>
      <c r="R100" s="40">
        <v>16334</v>
      </c>
      <c r="S100" s="40">
        <v>434354</v>
      </c>
      <c r="T100" s="40">
        <v>59642</v>
      </c>
      <c r="U100" s="40">
        <v>25790</v>
      </c>
      <c r="V100" s="40">
        <v>10729</v>
      </c>
      <c r="W100" s="40">
        <v>110789</v>
      </c>
      <c r="X100" s="40">
        <v>37578</v>
      </c>
      <c r="Y100" s="40">
        <v>43283</v>
      </c>
      <c r="Z100" s="40">
        <v>1875</v>
      </c>
      <c r="AA100" s="40">
        <v>25674</v>
      </c>
      <c r="AB100" s="40">
        <v>50848</v>
      </c>
      <c r="AC100" s="40">
        <v>2337</v>
      </c>
      <c r="AD100" s="40">
        <v>2103002</v>
      </c>
      <c r="AE100" s="40">
        <v>103098</v>
      </c>
      <c r="AF100" s="40">
        <v>2206100</v>
      </c>
      <c r="AG100" s="40">
        <v>330358</v>
      </c>
      <c r="AH100" s="40">
        <v>412233</v>
      </c>
      <c r="AI100" s="40">
        <v>325564</v>
      </c>
      <c r="AJ100" s="40">
        <v>235224</v>
      </c>
      <c r="AK100" s="40">
        <v>47729</v>
      </c>
      <c r="AL100" s="40">
        <v>42611</v>
      </c>
      <c r="AM100" s="40">
        <v>310362</v>
      </c>
      <c r="AN100" s="40">
        <v>692</v>
      </c>
      <c r="AO100" s="40">
        <v>98984</v>
      </c>
      <c r="AP100" s="40">
        <v>3684293</v>
      </c>
      <c r="AQ100" s="35"/>
    </row>
    <row r="101" spans="1:43" ht="33" x14ac:dyDescent="0.25">
      <c r="A101" s="47"/>
      <c r="B101" s="55" t="s">
        <v>134</v>
      </c>
      <c r="C101" s="29">
        <v>1746</v>
      </c>
      <c r="D101" s="58">
        <v>55</v>
      </c>
      <c r="E101" s="58">
        <v>117</v>
      </c>
      <c r="F101" s="58">
        <v>173</v>
      </c>
      <c r="G101" s="58">
        <v>687</v>
      </c>
      <c r="H101" s="58">
        <v>189</v>
      </c>
      <c r="I101" s="26">
        <v>368</v>
      </c>
      <c r="J101" s="58">
        <v>31</v>
      </c>
      <c r="K101" s="58">
        <v>925</v>
      </c>
      <c r="L101" s="58">
        <v>123</v>
      </c>
      <c r="M101" s="58">
        <v>136</v>
      </c>
      <c r="N101" s="58">
        <v>863</v>
      </c>
      <c r="O101" s="58">
        <v>1589</v>
      </c>
      <c r="P101" s="58">
        <v>47</v>
      </c>
      <c r="Q101" s="26">
        <v>2400</v>
      </c>
      <c r="R101" s="58">
        <v>92</v>
      </c>
      <c r="S101" s="27">
        <v>6496</v>
      </c>
      <c r="T101" s="58">
        <v>955</v>
      </c>
      <c r="U101" s="58">
        <v>281</v>
      </c>
      <c r="V101" s="59">
        <v>0</v>
      </c>
      <c r="W101" s="58">
        <v>1080</v>
      </c>
      <c r="X101" s="26">
        <v>393</v>
      </c>
      <c r="Y101" s="58">
        <v>1527</v>
      </c>
      <c r="Z101" s="58">
        <v>19</v>
      </c>
      <c r="AA101" s="58">
        <v>9</v>
      </c>
      <c r="AB101" s="58">
        <v>0</v>
      </c>
      <c r="AC101" s="58">
        <v>0</v>
      </c>
      <c r="AD101" s="60">
        <v>20301</v>
      </c>
      <c r="AE101" s="58">
        <v>17051</v>
      </c>
      <c r="AF101" s="31">
        <v>37352</v>
      </c>
      <c r="AG101" s="29">
        <v>0</v>
      </c>
      <c r="AH101" s="29">
        <v>0</v>
      </c>
      <c r="AI101" s="41">
        <v>0</v>
      </c>
      <c r="AJ101" s="29">
        <v>0</v>
      </c>
      <c r="AK101" s="29">
        <v>0</v>
      </c>
      <c r="AL101" s="29">
        <v>0</v>
      </c>
      <c r="AM101" s="29">
        <v>0</v>
      </c>
      <c r="AN101" s="33">
        <v>0</v>
      </c>
      <c r="AO101" s="33">
        <v>0</v>
      </c>
      <c r="AP101" s="34">
        <v>37352</v>
      </c>
      <c r="AQ101" s="35"/>
    </row>
    <row r="102" spans="1:43" ht="18.75" x14ac:dyDescent="0.25">
      <c r="A102" s="38"/>
      <c r="B102" s="39" t="s">
        <v>13</v>
      </c>
      <c r="C102" s="40">
        <v>192664</v>
      </c>
      <c r="D102" s="40">
        <v>10237</v>
      </c>
      <c r="E102" s="40">
        <v>22804</v>
      </c>
      <c r="F102" s="40">
        <v>12510</v>
      </c>
      <c r="G102" s="40">
        <v>46036</v>
      </c>
      <c r="H102" s="40">
        <v>30769</v>
      </c>
      <c r="I102" s="40">
        <v>37923</v>
      </c>
      <c r="J102" s="40">
        <v>2353</v>
      </c>
      <c r="K102" s="40">
        <v>151697</v>
      </c>
      <c r="L102" s="40">
        <v>4008</v>
      </c>
      <c r="M102" s="40">
        <v>5653</v>
      </c>
      <c r="N102" s="40">
        <v>88874</v>
      </c>
      <c r="O102" s="40">
        <v>118539</v>
      </c>
      <c r="P102" s="40">
        <v>6245</v>
      </c>
      <c r="Q102" s="40">
        <v>562906</v>
      </c>
      <c r="R102" s="40">
        <v>16426</v>
      </c>
      <c r="S102" s="40">
        <v>440850</v>
      </c>
      <c r="T102" s="40">
        <v>60597</v>
      </c>
      <c r="U102" s="40">
        <v>26071</v>
      </c>
      <c r="V102" s="40">
        <v>10729</v>
      </c>
      <c r="W102" s="40">
        <v>111869</v>
      </c>
      <c r="X102" s="40">
        <v>37971</v>
      </c>
      <c r="Y102" s="40">
        <v>44810</v>
      </c>
      <c r="Z102" s="40">
        <v>1894</v>
      </c>
      <c r="AA102" s="40">
        <v>25683</v>
      </c>
      <c r="AB102" s="40">
        <v>50848</v>
      </c>
      <c r="AC102" s="40">
        <v>2337</v>
      </c>
      <c r="AD102" s="40">
        <v>2123303</v>
      </c>
      <c r="AE102" s="40">
        <v>120149</v>
      </c>
      <c r="AF102" s="40">
        <v>2243452</v>
      </c>
      <c r="AG102" s="40">
        <v>330358</v>
      </c>
      <c r="AH102" s="40">
        <v>412233</v>
      </c>
      <c r="AI102" s="40">
        <v>325564</v>
      </c>
      <c r="AJ102" s="40">
        <v>235224</v>
      </c>
      <c r="AK102" s="40">
        <v>47729</v>
      </c>
      <c r="AL102" s="40">
        <v>42611</v>
      </c>
      <c r="AM102" s="40">
        <v>310362</v>
      </c>
      <c r="AN102" s="40">
        <v>692</v>
      </c>
      <c r="AO102" s="40">
        <v>98984</v>
      </c>
      <c r="AP102" s="40">
        <v>3721645</v>
      </c>
      <c r="AQ102" s="35"/>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printOptions verticalCentered="1"/>
  <pageMargins left="0.39370078740157483" right="0" top="0" bottom="0" header="0.31496062992125984" footer="0.31496062992125984"/>
  <pageSetup paperSize="8" scale="2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zoomScale="60" zoomScaleNormal="60" zoomScaleSheetLayoutView="70" workbookViewId="0">
      <pane xSplit="3" ySplit="11" topLeftCell="L24" activePane="bottomRight" state="frozen"/>
      <selection activeCell="A34" sqref="A34:AS39"/>
      <selection pane="topRight" activeCell="A34" sqref="A34:AS39"/>
      <selection pane="bottomLeft" activeCell="A34" sqref="A34:AS39"/>
      <selection pane="bottomRight" activeCell="B6" sqref="B6"/>
    </sheetView>
  </sheetViews>
  <sheetFormatPr defaultRowHeight="26.25" x14ac:dyDescent="0.4"/>
  <cols>
    <col min="1" max="1" width="5" style="61" customWidth="1"/>
    <col min="2" max="2" width="83.7109375" style="61" customWidth="1"/>
    <col min="3" max="3" width="15" style="61" customWidth="1"/>
    <col min="4" max="4" width="12" style="61" bestFit="1" customWidth="1"/>
    <col min="5" max="5" width="12.28515625" style="61" bestFit="1" customWidth="1"/>
    <col min="6" max="6" width="12" style="61" bestFit="1" customWidth="1"/>
    <col min="7" max="8" width="12.28515625" style="61" bestFit="1" customWidth="1"/>
    <col min="9" max="9" width="13.7109375" style="61" bestFit="1" customWidth="1"/>
    <col min="10" max="10" width="12" style="61" bestFit="1" customWidth="1"/>
    <col min="11" max="11" width="13.7109375" style="61" bestFit="1" customWidth="1"/>
    <col min="12" max="12" width="9.85546875" style="61" bestFit="1" customWidth="1"/>
    <col min="13" max="13" width="16" style="61" customWidth="1"/>
    <col min="14" max="15" width="13.7109375" style="61" bestFit="1" customWidth="1"/>
    <col min="16" max="16" width="11.85546875" style="61" customWidth="1"/>
    <col min="17" max="17" width="15.85546875" style="61" customWidth="1"/>
    <col min="18" max="18" width="12" style="61" bestFit="1" customWidth="1"/>
    <col min="19" max="19" width="15.140625" style="61" bestFit="1" customWidth="1"/>
    <col min="20" max="20" width="13.7109375" style="61" bestFit="1" customWidth="1"/>
    <col min="21" max="21" width="16.5703125" style="61" customWidth="1"/>
    <col min="22" max="22" width="15.140625" style="61" customWidth="1"/>
    <col min="23" max="23" width="13.7109375" style="61" bestFit="1" customWidth="1"/>
    <col min="24" max="24" width="15.85546875" style="61" customWidth="1"/>
    <col min="25" max="25" width="13.7109375" style="61" bestFit="1" customWidth="1"/>
    <col min="26" max="26" width="12" style="61" customWidth="1"/>
    <col min="27" max="27" width="16.140625" style="2" bestFit="1" customWidth="1"/>
    <col min="28" max="28" width="19" style="61" customWidth="1"/>
    <col min="29" max="29" width="18.5703125" style="2" customWidth="1"/>
    <col min="30" max="30" width="18.42578125" style="63" bestFit="1" customWidth="1"/>
    <col min="31" max="120" width="9.140625" style="61"/>
    <col min="121" max="121" width="3.5703125" style="61" customWidth="1"/>
    <col min="122" max="122" width="37.7109375" style="61" customWidth="1"/>
    <col min="123" max="123" width="12.5703125" style="61" customWidth="1"/>
    <col min="124" max="126" width="9.5703125" style="61" bestFit="1" customWidth="1"/>
    <col min="127" max="127" width="10.5703125" style="61" bestFit="1" customWidth="1"/>
    <col min="128" max="128" width="9.5703125" style="61" bestFit="1" customWidth="1"/>
    <col min="129" max="129" width="10.5703125" style="61" bestFit="1" customWidth="1"/>
    <col min="130" max="130" width="12.28515625" style="61" customWidth="1"/>
    <col min="131" max="131" width="10.5703125" style="61" bestFit="1" customWidth="1"/>
    <col min="132" max="132" width="10.140625" style="61" customWidth="1"/>
    <col min="133" max="133" width="9.5703125" style="61" bestFit="1" customWidth="1"/>
    <col min="134" max="134" width="0" style="61" hidden="1" customWidth="1"/>
    <col min="135" max="136" width="10.5703125" style="61" bestFit="1" customWidth="1"/>
    <col min="137" max="137" width="9.5703125" style="61" bestFit="1" customWidth="1"/>
    <col min="138" max="138" width="12.140625" style="61" bestFit="1" customWidth="1"/>
    <col min="139" max="139" width="9.5703125" style="61" bestFit="1" customWidth="1"/>
    <col min="140" max="140" width="12.140625" style="61" bestFit="1" customWidth="1"/>
    <col min="141" max="142" width="10.5703125" style="61" bestFit="1" customWidth="1"/>
    <col min="143" max="143" width="10.5703125" style="61" customWidth="1"/>
    <col min="144" max="144" width="10.5703125" style="61" bestFit="1" customWidth="1"/>
    <col min="145" max="145" width="0" style="61" hidden="1" customWidth="1"/>
    <col min="146" max="146" width="10.5703125" style="61" bestFit="1" customWidth="1"/>
    <col min="147" max="148" width="9.5703125" style="61" bestFit="1" customWidth="1"/>
    <col min="149" max="149" width="13.140625" style="61" bestFit="1" customWidth="1"/>
    <col min="150" max="150" width="15.140625" style="61" customWidth="1"/>
    <col min="151" max="151" width="0" style="61" hidden="1" customWidth="1"/>
    <col min="152" max="152" width="13.5703125" style="61" customWidth="1"/>
    <col min="153" max="153" width="16.7109375" style="61" customWidth="1"/>
    <col min="154" max="376" width="9.140625" style="61"/>
    <col min="377" max="377" width="3.5703125" style="61" customWidth="1"/>
    <col min="378" max="378" width="37.7109375" style="61" customWidth="1"/>
    <col min="379" max="379" width="12.5703125" style="61" customWidth="1"/>
    <col min="380" max="382" width="9.5703125" style="61" bestFit="1" customWidth="1"/>
    <col min="383" max="383" width="10.5703125" style="61" bestFit="1" customWidth="1"/>
    <col min="384" max="384" width="9.5703125" style="61" bestFit="1" customWidth="1"/>
    <col min="385" max="385" width="10.5703125" style="61" bestFit="1" customWidth="1"/>
    <col min="386" max="386" width="12.28515625" style="61" customWidth="1"/>
    <col min="387" max="387" width="10.5703125" style="61" bestFit="1" customWidth="1"/>
    <col min="388" max="388" width="10.140625" style="61" customWidth="1"/>
    <col min="389" max="389" width="9.5703125" style="61" bestFit="1" customWidth="1"/>
    <col min="390" max="390" width="0" style="61" hidden="1" customWidth="1"/>
    <col min="391" max="392" width="10.5703125" style="61" bestFit="1" customWidth="1"/>
    <col min="393" max="393" width="9.5703125" style="61" bestFit="1" customWidth="1"/>
    <col min="394" max="394" width="12.140625" style="61" bestFit="1" customWidth="1"/>
    <col min="395" max="395" width="9.5703125" style="61" bestFit="1" customWidth="1"/>
    <col min="396" max="396" width="12.140625" style="61" bestFit="1" customWidth="1"/>
    <col min="397" max="398" width="10.5703125" style="61" bestFit="1" customWidth="1"/>
    <col min="399" max="399" width="10.5703125" style="61" customWidth="1"/>
    <col min="400" max="400" width="10.5703125" style="61" bestFit="1" customWidth="1"/>
    <col min="401" max="401" width="0" style="61" hidden="1" customWidth="1"/>
    <col min="402" max="402" width="10.5703125" style="61" bestFit="1" customWidth="1"/>
    <col min="403" max="404" width="9.5703125" style="61" bestFit="1" customWidth="1"/>
    <col min="405" max="405" width="13.140625" style="61" bestFit="1" customWidth="1"/>
    <col min="406" max="406" width="15.140625" style="61" customWidth="1"/>
    <col min="407" max="407" width="0" style="61" hidden="1" customWidth="1"/>
    <col min="408" max="408" width="13.5703125" style="61" customWidth="1"/>
    <col min="409" max="409" width="16.7109375" style="61" customWidth="1"/>
    <col min="410" max="632" width="9.140625" style="61"/>
    <col min="633" max="633" width="3.5703125" style="61" customWidth="1"/>
    <col min="634" max="634" width="37.7109375" style="61" customWidth="1"/>
    <col min="635" max="635" width="12.5703125" style="61" customWidth="1"/>
    <col min="636" max="638" width="9.5703125" style="61" bestFit="1" customWidth="1"/>
    <col min="639" max="639" width="10.5703125" style="61" bestFit="1" customWidth="1"/>
    <col min="640" max="640" width="9.5703125" style="61" bestFit="1" customWidth="1"/>
    <col min="641" max="641" width="10.5703125" style="61" bestFit="1" customWidth="1"/>
    <col min="642" max="642" width="12.28515625" style="61" customWidth="1"/>
    <col min="643" max="643" width="10.5703125" style="61" bestFit="1" customWidth="1"/>
    <col min="644" max="644" width="10.140625" style="61" customWidth="1"/>
    <col min="645" max="645" width="9.5703125" style="61" bestFit="1" customWidth="1"/>
    <col min="646" max="646" width="0" style="61" hidden="1" customWidth="1"/>
    <col min="647" max="648" width="10.5703125" style="61" bestFit="1" customWidth="1"/>
    <col min="649" max="649" width="9.5703125" style="61" bestFit="1" customWidth="1"/>
    <col min="650" max="650" width="12.140625" style="61" bestFit="1" customWidth="1"/>
    <col min="651" max="651" width="9.5703125" style="61" bestFit="1" customWidth="1"/>
    <col min="652" max="652" width="12.140625" style="61" bestFit="1" customWidth="1"/>
    <col min="653" max="654" width="10.5703125" style="61" bestFit="1" customWidth="1"/>
    <col min="655" max="655" width="10.5703125" style="61" customWidth="1"/>
    <col min="656" max="656" width="10.5703125" style="61" bestFit="1" customWidth="1"/>
    <col min="657" max="657" width="0" style="61" hidden="1" customWidth="1"/>
    <col min="658" max="658" width="10.5703125" style="61" bestFit="1" customWidth="1"/>
    <col min="659" max="660" width="9.5703125" style="61" bestFit="1" customWidth="1"/>
    <col min="661" max="661" width="13.140625" style="61" bestFit="1" customWidth="1"/>
    <col min="662" max="662" width="15.140625" style="61" customWidth="1"/>
    <col min="663" max="663" width="0" style="61" hidden="1" customWidth="1"/>
    <col min="664" max="664" width="13.5703125" style="61" customWidth="1"/>
    <col min="665" max="665" width="16.7109375" style="61" customWidth="1"/>
    <col min="666" max="888" width="9.140625" style="61"/>
    <col min="889" max="889" width="3.5703125" style="61" customWidth="1"/>
    <col min="890" max="890" width="37.7109375" style="61" customWidth="1"/>
    <col min="891" max="891" width="12.5703125" style="61" customWidth="1"/>
    <col min="892" max="894" width="9.5703125" style="61" bestFit="1" customWidth="1"/>
    <col min="895" max="895" width="10.5703125" style="61" bestFit="1" customWidth="1"/>
    <col min="896" max="896" width="9.5703125" style="61" bestFit="1" customWidth="1"/>
    <col min="897" max="897" width="10.5703125" style="61" bestFit="1" customWidth="1"/>
    <col min="898" max="898" width="12.28515625" style="61" customWidth="1"/>
    <col min="899" max="899" width="10.5703125" style="61" bestFit="1" customWidth="1"/>
    <col min="900" max="900" width="10.140625" style="61" customWidth="1"/>
    <col min="901" max="901" width="9.5703125" style="61" bestFit="1" customWidth="1"/>
    <col min="902" max="902" width="0" style="61" hidden="1" customWidth="1"/>
    <col min="903" max="904" width="10.5703125" style="61" bestFit="1" customWidth="1"/>
    <col min="905" max="905" width="9.5703125" style="61" bestFit="1" customWidth="1"/>
    <col min="906" max="906" width="12.140625" style="61" bestFit="1" customWidth="1"/>
    <col min="907" max="907" width="9.5703125" style="61" bestFit="1" customWidth="1"/>
    <col min="908" max="908" width="12.140625" style="61" bestFit="1" customWidth="1"/>
    <col min="909" max="910" width="10.5703125" style="61" bestFit="1" customWidth="1"/>
    <col min="911" max="911" width="10.5703125" style="61" customWidth="1"/>
    <col min="912" max="912" width="10.5703125" style="61" bestFit="1" customWidth="1"/>
    <col min="913" max="913" width="0" style="61" hidden="1" customWidth="1"/>
    <col min="914" max="914" width="10.5703125" style="61" bestFit="1" customWidth="1"/>
    <col min="915" max="916" width="9.5703125" style="61" bestFit="1" customWidth="1"/>
    <col min="917" max="917" width="13.140625" style="61" bestFit="1" customWidth="1"/>
    <col min="918" max="918" width="15.140625" style="61" customWidth="1"/>
    <col min="919" max="919" width="0" style="61" hidden="1" customWidth="1"/>
    <col min="920" max="920" width="13.5703125" style="61" customWidth="1"/>
    <col min="921" max="921" width="16.7109375" style="61" customWidth="1"/>
    <col min="922" max="1144" width="9.140625" style="61"/>
    <col min="1145" max="1145" width="3.5703125" style="61" customWidth="1"/>
    <col min="1146" max="1146" width="37.7109375" style="61" customWidth="1"/>
    <col min="1147" max="1147" width="12.5703125" style="61" customWidth="1"/>
    <col min="1148" max="1150" width="9.5703125" style="61" bestFit="1" customWidth="1"/>
    <col min="1151" max="1151" width="10.5703125" style="61" bestFit="1" customWidth="1"/>
    <col min="1152" max="1152" width="9.5703125" style="61" bestFit="1" customWidth="1"/>
    <col min="1153" max="1153" width="10.5703125" style="61" bestFit="1" customWidth="1"/>
    <col min="1154" max="1154" width="12.28515625" style="61" customWidth="1"/>
    <col min="1155" max="1155" width="10.5703125" style="61" bestFit="1" customWidth="1"/>
    <col min="1156" max="1156" width="10.140625" style="61" customWidth="1"/>
    <col min="1157" max="1157" width="9.5703125" style="61" bestFit="1" customWidth="1"/>
    <col min="1158" max="1158" width="0" style="61" hidden="1" customWidth="1"/>
    <col min="1159" max="1160" width="10.5703125" style="61" bestFit="1" customWidth="1"/>
    <col min="1161" max="1161" width="9.5703125" style="61" bestFit="1" customWidth="1"/>
    <col min="1162" max="1162" width="12.140625" style="61" bestFit="1" customWidth="1"/>
    <col min="1163" max="1163" width="9.5703125" style="61" bestFit="1" customWidth="1"/>
    <col min="1164" max="1164" width="12.140625" style="61" bestFit="1" customWidth="1"/>
    <col min="1165" max="1166" width="10.5703125" style="61" bestFit="1" customWidth="1"/>
    <col min="1167" max="1167" width="10.5703125" style="61" customWidth="1"/>
    <col min="1168" max="1168" width="10.5703125" style="61" bestFit="1" customWidth="1"/>
    <col min="1169" max="1169" width="0" style="61" hidden="1" customWidth="1"/>
    <col min="1170" max="1170" width="10.5703125" style="61" bestFit="1" customWidth="1"/>
    <col min="1171" max="1172" width="9.5703125" style="61" bestFit="1" customWidth="1"/>
    <col min="1173" max="1173" width="13.140625" style="61" bestFit="1" customWidth="1"/>
    <col min="1174" max="1174" width="15.140625" style="61" customWidth="1"/>
    <col min="1175" max="1175" width="0" style="61" hidden="1" customWidth="1"/>
    <col min="1176" max="1176" width="13.5703125" style="61" customWidth="1"/>
    <col min="1177" max="1177" width="16.7109375" style="61" customWidth="1"/>
    <col min="1178" max="1400" width="9.140625" style="61"/>
    <col min="1401" max="1401" width="3.5703125" style="61" customWidth="1"/>
    <col min="1402" max="1402" width="37.7109375" style="61" customWidth="1"/>
    <col min="1403" max="1403" width="12.5703125" style="61" customWidth="1"/>
    <col min="1404" max="1406" width="9.5703125" style="61" bestFit="1" customWidth="1"/>
    <col min="1407" max="1407" width="10.5703125" style="61" bestFit="1" customWidth="1"/>
    <col min="1408" max="1408" width="9.5703125" style="61" bestFit="1" customWidth="1"/>
    <col min="1409" max="1409" width="10.5703125" style="61" bestFit="1" customWidth="1"/>
    <col min="1410" max="1410" width="12.28515625" style="61" customWidth="1"/>
    <col min="1411" max="1411" width="10.5703125" style="61" bestFit="1" customWidth="1"/>
    <col min="1412" max="1412" width="10.140625" style="61" customWidth="1"/>
    <col min="1413" max="1413" width="9.5703125" style="61" bestFit="1" customWidth="1"/>
    <col min="1414" max="1414" width="0" style="61" hidden="1" customWidth="1"/>
    <col min="1415" max="1416" width="10.5703125" style="61" bestFit="1" customWidth="1"/>
    <col min="1417" max="1417" width="9.5703125" style="61" bestFit="1" customWidth="1"/>
    <col min="1418" max="1418" width="12.140625" style="61" bestFit="1" customWidth="1"/>
    <col min="1419" max="1419" width="9.5703125" style="61" bestFit="1" customWidth="1"/>
    <col min="1420" max="1420" width="12.140625" style="61" bestFit="1" customWidth="1"/>
    <col min="1421" max="1422" width="10.5703125" style="61" bestFit="1" customWidth="1"/>
    <col min="1423" max="1423" width="10.5703125" style="61" customWidth="1"/>
    <col min="1424" max="1424" width="10.5703125" style="61" bestFit="1" customWidth="1"/>
    <col min="1425" max="1425" width="0" style="61" hidden="1" customWidth="1"/>
    <col min="1426" max="1426" width="10.5703125" style="61" bestFit="1" customWidth="1"/>
    <col min="1427" max="1428" width="9.5703125" style="61" bestFit="1" customWidth="1"/>
    <col min="1429" max="1429" width="13.140625" style="61" bestFit="1" customWidth="1"/>
    <col min="1430" max="1430" width="15.140625" style="61" customWidth="1"/>
    <col min="1431" max="1431" width="0" style="61" hidden="1" customWidth="1"/>
    <col min="1432" max="1432" width="13.5703125" style="61" customWidth="1"/>
    <col min="1433" max="1433" width="16.7109375" style="61" customWidth="1"/>
    <col min="1434" max="1656" width="9.140625" style="61"/>
    <col min="1657" max="1657" width="3.5703125" style="61" customWidth="1"/>
    <col min="1658" max="1658" width="37.7109375" style="61" customWidth="1"/>
    <col min="1659" max="1659" width="12.5703125" style="61" customWidth="1"/>
    <col min="1660" max="1662" width="9.5703125" style="61" bestFit="1" customWidth="1"/>
    <col min="1663" max="1663" width="10.5703125" style="61" bestFit="1" customWidth="1"/>
    <col min="1664" max="1664" width="9.5703125" style="61" bestFit="1" customWidth="1"/>
    <col min="1665" max="1665" width="10.5703125" style="61" bestFit="1" customWidth="1"/>
    <col min="1666" max="1666" width="12.28515625" style="61" customWidth="1"/>
    <col min="1667" max="1667" width="10.5703125" style="61" bestFit="1" customWidth="1"/>
    <col min="1668" max="1668" width="10.140625" style="61" customWidth="1"/>
    <col min="1669" max="1669" width="9.5703125" style="61" bestFit="1" customWidth="1"/>
    <col min="1670" max="1670" width="0" style="61" hidden="1" customWidth="1"/>
    <col min="1671" max="1672" width="10.5703125" style="61" bestFit="1" customWidth="1"/>
    <col min="1673" max="1673" width="9.5703125" style="61" bestFit="1" customWidth="1"/>
    <col min="1674" max="1674" width="12.140625" style="61" bestFit="1" customWidth="1"/>
    <col min="1675" max="1675" width="9.5703125" style="61" bestFit="1" customWidth="1"/>
    <col min="1676" max="1676" width="12.140625" style="61" bestFit="1" customWidth="1"/>
    <col min="1677" max="1678" width="10.5703125" style="61" bestFit="1" customWidth="1"/>
    <col min="1679" max="1679" width="10.5703125" style="61" customWidth="1"/>
    <col min="1680" max="1680" width="10.5703125" style="61" bestFit="1" customWidth="1"/>
    <col min="1681" max="1681" width="0" style="61" hidden="1" customWidth="1"/>
    <col min="1682" max="1682" width="10.5703125" style="61" bestFit="1" customWidth="1"/>
    <col min="1683" max="1684" width="9.5703125" style="61" bestFit="1" customWidth="1"/>
    <col min="1685" max="1685" width="13.140625" style="61" bestFit="1" customWidth="1"/>
    <col min="1686" max="1686" width="15.140625" style="61" customWidth="1"/>
    <col min="1687" max="1687" width="0" style="61" hidden="1" customWidth="1"/>
    <col min="1688" max="1688" width="13.5703125" style="61" customWidth="1"/>
    <col min="1689" max="1689" width="16.7109375" style="61" customWidth="1"/>
    <col min="1690" max="1912" width="9.140625" style="61"/>
    <col min="1913" max="1913" width="3.5703125" style="61" customWidth="1"/>
    <col min="1914" max="1914" width="37.7109375" style="61" customWidth="1"/>
    <col min="1915" max="1915" width="12.5703125" style="61" customWidth="1"/>
    <col min="1916" max="1918" width="9.5703125" style="61" bestFit="1" customWidth="1"/>
    <col min="1919" max="1919" width="10.5703125" style="61" bestFit="1" customWidth="1"/>
    <col min="1920" max="1920" width="9.5703125" style="61" bestFit="1" customWidth="1"/>
    <col min="1921" max="1921" width="10.5703125" style="61" bestFit="1" customWidth="1"/>
    <col min="1922" max="1922" width="12.28515625" style="61" customWidth="1"/>
    <col min="1923" max="1923" width="10.5703125" style="61" bestFit="1" customWidth="1"/>
    <col min="1924" max="1924" width="10.140625" style="61" customWidth="1"/>
    <col min="1925" max="1925" width="9.5703125" style="61" bestFit="1" customWidth="1"/>
    <col min="1926" max="1926" width="0" style="61" hidden="1" customWidth="1"/>
    <col min="1927" max="1928" width="10.5703125" style="61" bestFit="1" customWidth="1"/>
    <col min="1929" max="1929" width="9.5703125" style="61" bestFit="1" customWidth="1"/>
    <col min="1930" max="1930" width="12.140625" style="61" bestFit="1" customWidth="1"/>
    <col min="1931" max="1931" width="9.5703125" style="61" bestFit="1" customWidth="1"/>
    <col min="1932" max="1932" width="12.140625" style="61" bestFit="1" customWidth="1"/>
    <col min="1933" max="1934" width="10.5703125" style="61" bestFit="1" customWidth="1"/>
    <col min="1935" max="1935" width="10.5703125" style="61" customWidth="1"/>
    <col min="1936" max="1936" width="10.5703125" style="61" bestFit="1" customWidth="1"/>
    <col min="1937" max="1937" width="0" style="61" hidden="1" customWidth="1"/>
    <col min="1938" max="1938" width="10.5703125" style="61" bestFit="1" customWidth="1"/>
    <col min="1939" max="1940" width="9.5703125" style="61" bestFit="1" customWidth="1"/>
    <col min="1941" max="1941" width="13.140625" style="61" bestFit="1" customWidth="1"/>
    <col min="1942" max="1942" width="15.140625" style="61" customWidth="1"/>
    <col min="1943" max="1943" width="0" style="61" hidden="1" customWidth="1"/>
    <col min="1944" max="1944" width="13.5703125" style="61" customWidth="1"/>
    <col min="1945" max="1945" width="16.7109375" style="61" customWidth="1"/>
    <col min="1946" max="2168" width="9.140625" style="61"/>
    <col min="2169" max="2169" width="3.5703125" style="61" customWidth="1"/>
    <col min="2170" max="2170" width="37.7109375" style="61" customWidth="1"/>
    <col min="2171" max="2171" width="12.5703125" style="61" customWidth="1"/>
    <col min="2172" max="2174" width="9.5703125" style="61" bestFit="1" customWidth="1"/>
    <col min="2175" max="2175" width="10.5703125" style="61" bestFit="1" customWidth="1"/>
    <col min="2176" max="2176" width="9.5703125" style="61" bestFit="1" customWidth="1"/>
    <col min="2177" max="2177" width="10.5703125" style="61" bestFit="1" customWidth="1"/>
    <col min="2178" max="2178" width="12.28515625" style="61" customWidth="1"/>
    <col min="2179" max="2179" width="10.5703125" style="61" bestFit="1" customWidth="1"/>
    <col min="2180" max="2180" width="10.140625" style="61" customWidth="1"/>
    <col min="2181" max="2181" width="9.5703125" style="61" bestFit="1" customWidth="1"/>
    <col min="2182" max="2182" width="0" style="61" hidden="1" customWidth="1"/>
    <col min="2183" max="2184" width="10.5703125" style="61" bestFit="1" customWidth="1"/>
    <col min="2185" max="2185" width="9.5703125" style="61" bestFit="1" customWidth="1"/>
    <col min="2186" max="2186" width="12.140625" style="61" bestFit="1" customWidth="1"/>
    <col min="2187" max="2187" width="9.5703125" style="61" bestFit="1" customWidth="1"/>
    <col min="2188" max="2188" width="12.140625" style="61" bestFit="1" customWidth="1"/>
    <col min="2189" max="2190" width="10.5703125" style="61" bestFit="1" customWidth="1"/>
    <col min="2191" max="2191" width="10.5703125" style="61" customWidth="1"/>
    <col min="2192" max="2192" width="10.5703125" style="61" bestFit="1" customWidth="1"/>
    <col min="2193" max="2193" width="0" style="61" hidden="1" customWidth="1"/>
    <col min="2194" max="2194" width="10.5703125" style="61" bestFit="1" customWidth="1"/>
    <col min="2195" max="2196" width="9.5703125" style="61" bestFit="1" customWidth="1"/>
    <col min="2197" max="2197" width="13.140625" style="61" bestFit="1" customWidth="1"/>
    <col min="2198" max="2198" width="15.140625" style="61" customWidth="1"/>
    <col min="2199" max="2199" width="0" style="61" hidden="1" customWidth="1"/>
    <col min="2200" max="2200" width="13.5703125" style="61" customWidth="1"/>
    <col min="2201" max="2201" width="16.7109375" style="61" customWidth="1"/>
    <col min="2202" max="2424" width="9.140625" style="61"/>
    <col min="2425" max="2425" width="3.5703125" style="61" customWidth="1"/>
    <col min="2426" max="2426" width="37.7109375" style="61" customWidth="1"/>
    <col min="2427" max="2427" width="12.5703125" style="61" customWidth="1"/>
    <col min="2428" max="2430" width="9.5703125" style="61" bestFit="1" customWidth="1"/>
    <col min="2431" max="2431" width="10.5703125" style="61" bestFit="1" customWidth="1"/>
    <col min="2432" max="2432" width="9.5703125" style="61" bestFit="1" customWidth="1"/>
    <col min="2433" max="2433" width="10.5703125" style="61" bestFit="1" customWidth="1"/>
    <col min="2434" max="2434" width="12.28515625" style="61" customWidth="1"/>
    <col min="2435" max="2435" width="10.5703125" style="61" bestFit="1" customWidth="1"/>
    <col min="2436" max="2436" width="10.140625" style="61" customWidth="1"/>
    <col min="2437" max="2437" width="9.5703125" style="61" bestFit="1" customWidth="1"/>
    <col min="2438" max="2438" width="0" style="61" hidden="1" customWidth="1"/>
    <col min="2439" max="2440" width="10.5703125" style="61" bestFit="1" customWidth="1"/>
    <col min="2441" max="2441" width="9.5703125" style="61" bestFit="1" customWidth="1"/>
    <col min="2442" max="2442" width="12.140625" style="61" bestFit="1" customWidth="1"/>
    <col min="2443" max="2443" width="9.5703125" style="61" bestFit="1" customWidth="1"/>
    <col min="2444" max="2444" width="12.140625" style="61" bestFit="1" customWidth="1"/>
    <col min="2445" max="2446" width="10.5703125" style="61" bestFit="1" customWidth="1"/>
    <col min="2447" max="2447" width="10.5703125" style="61" customWidth="1"/>
    <col min="2448" max="2448" width="10.5703125" style="61" bestFit="1" customWidth="1"/>
    <col min="2449" max="2449" width="0" style="61" hidden="1" customWidth="1"/>
    <col min="2450" max="2450" width="10.5703125" style="61" bestFit="1" customWidth="1"/>
    <col min="2451" max="2452" width="9.5703125" style="61" bestFit="1" customWidth="1"/>
    <col min="2453" max="2453" width="13.140625" style="61" bestFit="1" customWidth="1"/>
    <col min="2454" max="2454" width="15.140625" style="61" customWidth="1"/>
    <col min="2455" max="2455" width="0" style="61" hidden="1" customWidth="1"/>
    <col min="2456" max="2456" width="13.5703125" style="61" customWidth="1"/>
    <col min="2457" max="2457" width="16.7109375" style="61" customWidth="1"/>
    <col min="2458" max="2680" width="9.140625" style="61"/>
    <col min="2681" max="2681" width="3.5703125" style="61" customWidth="1"/>
    <col min="2682" max="2682" width="37.7109375" style="61" customWidth="1"/>
    <col min="2683" max="2683" width="12.5703125" style="61" customWidth="1"/>
    <col min="2684" max="2686" width="9.5703125" style="61" bestFit="1" customWidth="1"/>
    <col min="2687" max="2687" width="10.5703125" style="61" bestFit="1" customWidth="1"/>
    <col min="2688" max="2688" width="9.5703125" style="61" bestFit="1" customWidth="1"/>
    <col min="2689" max="2689" width="10.5703125" style="61" bestFit="1" customWidth="1"/>
    <col min="2690" max="2690" width="12.28515625" style="61" customWidth="1"/>
    <col min="2691" max="2691" width="10.5703125" style="61" bestFit="1" customWidth="1"/>
    <col min="2692" max="2692" width="10.140625" style="61" customWidth="1"/>
    <col min="2693" max="2693" width="9.5703125" style="61" bestFit="1" customWidth="1"/>
    <col min="2694" max="2694" width="0" style="61" hidden="1" customWidth="1"/>
    <col min="2695" max="2696" width="10.5703125" style="61" bestFit="1" customWidth="1"/>
    <col min="2697" max="2697" width="9.5703125" style="61" bestFit="1" customWidth="1"/>
    <col min="2698" max="2698" width="12.140625" style="61" bestFit="1" customWidth="1"/>
    <col min="2699" max="2699" width="9.5703125" style="61" bestFit="1" customWidth="1"/>
    <col min="2700" max="2700" width="12.140625" style="61" bestFit="1" customWidth="1"/>
    <col min="2701" max="2702" width="10.5703125" style="61" bestFit="1" customWidth="1"/>
    <col min="2703" max="2703" width="10.5703125" style="61" customWidth="1"/>
    <col min="2704" max="2704" width="10.5703125" style="61" bestFit="1" customWidth="1"/>
    <col min="2705" max="2705" width="0" style="61" hidden="1" customWidth="1"/>
    <col min="2706" max="2706" width="10.5703125" style="61" bestFit="1" customWidth="1"/>
    <col min="2707" max="2708" width="9.5703125" style="61" bestFit="1" customWidth="1"/>
    <col min="2709" max="2709" width="13.140625" style="61" bestFit="1" customWidth="1"/>
    <col min="2710" max="2710" width="15.140625" style="61" customWidth="1"/>
    <col min="2711" max="2711" width="0" style="61" hidden="1" customWidth="1"/>
    <col min="2712" max="2712" width="13.5703125" style="61" customWidth="1"/>
    <col min="2713" max="2713" width="16.7109375" style="61" customWidth="1"/>
    <col min="2714" max="2936" width="9.140625" style="61"/>
    <col min="2937" max="2937" width="3.5703125" style="61" customWidth="1"/>
    <col min="2938" max="2938" width="37.7109375" style="61" customWidth="1"/>
    <col min="2939" max="2939" width="12.5703125" style="61" customWidth="1"/>
    <col min="2940" max="2942" width="9.5703125" style="61" bestFit="1" customWidth="1"/>
    <col min="2943" max="2943" width="10.5703125" style="61" bestFit="1" customWidth="1"/>
    <col min="2944" max="2944" width="9.5703125" style="61" bestFit="1" customWidth="1"/>
    <col min="2945" max="2945" width="10.5703125" style="61" bestFit="1" customWidth="1"/>
    <col min="2946" max="2946" width="12.28515625" style="61" customWidth="1"/>
    <col min="2947" max="2947" width="10.5703125" style="61" bestFit="1" customWidth="1"/>
    <col min="2948" max="2948" width="10.140625" style="61" customWidth="1"/>
    <col min="2949" max="2949" width="9.5703125" style="61" bestFit="1" customWidth="1"/>
    <col min="2950" max="2950" width="0" style="61" hidden="1" customWidth="1"/>
    <col min="2951" max="2952" width="10.5703125" style="61" bestFit="1" customWidth="1"/>
    <col min="2953" max="2953" width="9.5703125" style="61" bestFit="1" customWidth="1"/>
    <col min="2954" max="2954" width="12.140625" style="61" bestFit="1" customWidth="1"/>
    <col min="2955" max="2955" width="9.5703125" style="61" bestFit="1" customWidth="1"/>
    <col min="2956" max="2956" width="12.140625" style="61" bestFit="1" customWidth="1"/>
    <col min="2957" max="2958" width="10.5703125" style="61" bestFit="1" customWidth="1"/>
    <col min="2959" max="2959" width="10.5703125" style="61" customWidth="1"/>
    <col min="2960" max="2960" width="10.5703125" style="61" bestFit="1" customWidth="1"/>
    <col min="2961" max="2961" width="0" style="61" hidden="1" customWidth="1"/>
    <col min="2962" max="2962" width="10.5703125" style="61" bestFit="1" customWidth="1"/>
    <col min="2963" max="2964" width="9.5703125" style="61" bestFit="1" customWidth="1"/>
    <col min="2965" max="2965" width="13.140625" style="61" bestFit="1" customWidth="1"/>
    <col min="2966" max="2966" width="15.140625" style="61" customWidth="1"/>
    <col min="2967" max="2967" width="0" style="61" hidden="1" customWidth="1"/>
    <col min="2968" max="2968" width="13.5703125" style="61" customWidth="1"/>
    <col min="2969" max="2969" width="16.7109375" style="61" customWidth="1"/>
    <col min="2970" max="3192" width="9.140625" style="61"/>
    <col min="3193" max="3193" width="3.5703125" style="61" customWidth="1"/>
    <col min="3194" max="3194" width="37.7109375" style="61" customWidth="1"/>
    <col min="3195" max="3195" width="12.5703125" style="61" customWidth="1"/>
    <col min="3196" max="3198" width="9.5703125" style="61" bestFit="1" customWidth="1"/>
    <col min="3199" max="3199" width="10.5703125" style="61" bestFit="1" customWidth="1"/>
    <col min="3200" max="3200" width="9.5703125" style="61" bestFit="1" customWidth="1"/>
    <col min="3201" max="3201" width="10.5703125" style="61" bestFit="1" customWidth="1"/>
    <col min="3202" max="3202" width="12.28515625" style="61" customWidth="1"/>
    <col min="3203" max="3203" width="10.5703125" style="61" bestFit="1" customWidth="1"/>
    <col min="3204" max="3204" width="10.140625" style="61" customWidth="1"/>
    <col min="3205" max="3205" width="9.5703125" style="61" bestFit="1" customWidth="1"/>
    <col min="3206" max="3206" width="0" style="61" hidden="1" customWidth="1"/>
    <col min="3207" max="3208" width="10.5703125" style="61" bestFit="1" customWidth="1"/>
    <col min="3209" max="3209" width="9.5703125" style="61" bestFit="1" customWidth="1"/>
    <col min="3210" max="3210" width="12.140625" style="61" bestFit="1" customWidth="1"/>
    <col min="3211" max="3211" width="9.5703125" style="61" bestFit="1" customWidth="1"/>
    <col min="3212" max="3212" width="12.140625" style="61" bestFit="1" customWidth="1"/>
    <col min="3213" max="3214" width="10.5703125" style="61" bestFit="1" customWidth="1"/>
    <col min="3215" max="3215" width="10.5703125" style="61" customWidth="1"/>
    <col min="3216" max="3216" width="10.5703125" style="61" bestFit="1" customWidth="1"/>
    <col min="3217" max="3217" width="0" style="61" hidden="1" customWidth="1"/>
    <col min="3218" max="3218" width="10.5703125" style="61" bestFit="1" customWidth="1"/>
    <col min="3219" max="3220" width="9.5703125" style="61" bestFit="1" customWidth="1"/>
    <col min="3221" max="3221" width="13.140625" style="61" bestFit="1" customWidth="1"/>
    <col min="3222" max="3222" width="15.140625" style="61" customWidth="1"/>
    <col min="3223" max="3223" width="0" style="61" hidden="1" customWidth="1"/>
    <col min="3224" max="3224" width="13.5703125" style="61" customWidth="1"/>
    <col min="3225" max="3225" width="16.7109375" style="61" customWidth="1"/>
    <col min="3226" max="3448" width="9.140625" style="61"/>
    <col min="3449" max="3449" width="3.5703125" style="61" customWidth="1"/>
    <col min="3450" max="3450" width="37.7109375" style="61" customWidth="1"/>
    <col min="3451" max="3451" width="12.5703125" style="61" customWidth="1"/>
    <col min="3452" max="3454" width="9.5703125" style="61" bestFit="1" customWidth="1"/>
    <col min="3455" max="3455" width="10.5703125" style="61" bestFit="1" customWidth="1"/>
    <col min="3456" max="3456" width="9.5703125" style="61" bestFit="1" customWidth="1"/>
    <col min="3457" max="3457" width="10.5703125" style="61" bestFit="1" customWidth="1"/>
    <col min="3458" max="3458" width="12.28515625" style="61" customWidth="1"/>
    <col min="3459" max="3459" width="10.5703125" style="61" bestFit="1" customWidth="1"/>
    <col min="3460" max="3460" width="10.140625" style="61" customWidth="1"/>
    <col min="3461" max="3461" width="9.5703125" style="61" bestFit="1" customWidth="1"/>
    <col min="3462" max="3462" width="0" style="61" hidden="1" customWidth="1"/>
    <col min="3463" max="3464" width="10.5703125" style="61" bestFit="1" customWidth="1"/>
    <col min="3465" max="3465" width="9.5703125" style="61" bestFit="1" customWidth="1"/>
    <col min="3466" max="3466" width="12.140625" style="61" bestFit="1" customWidth="1"/>
    <col min="3467" max="3467" width="9.5703125" style="61" bestFit="1" customWidth="1"/>
    <col min="3468" max="3468" width="12.140625" style="61" bestFit="1" customWidth="1"/>
    <col min="3469" max="3470" width="10.5703125" style="61" bestFit="1" customWidth="1"/>
    <col min="3471" max="3471" width="10.5703125" style="61" customWidth="1"/>
    <col min="3472" max="3472" width="10.5703125" style="61" bestFit="1" customWidth="1"/>
    <col min="3473" max="3473" width="0" style="61" hidden="1" customWidth="1"/>
    <col min="3474" max="3474" width="10.5703125" style="61" bestFit="1" customWidth="1"/>
    <col min="3475" max="3476" width="9.5703125" style="61" bestFit="1" customWidth="1"/>
    <col min="3477" max="3477" width="13.140625" style="61" bestFit="1" customWidth="1"/>
    <col min="3478" max="3478" width="15.140625" style="61" customWidth="1"/>
    <col min="3479" max="3479" width="0" style="61" hidden="1" customWidth="1"/>
    <col min="3480" max="3480" width="13.5703125" style="61" customWidth="1"/>
    <col min="3481" max="3481" width="16.7109375" style="61" customWidth="1"/>
    <col min="3482" max="3704" width="9.140625" style="61"/>
    <col min="3705" max="3705" width="3.5703125" style="61" customWidth="1"/>
    <col min="3706" max="3706" width="37.7109375" style="61" customWidth="1"/>
    <col min="3707" max="3707" width="12.5703125" style="61" customWidth="1"/>
    <col min="3708" max="3710" width="9.5703125" style="61" bestFit="1" customWidth="1"/>
    <col min="3711" max="3711" width="10.5703125" style="61" bestFit="1" customWidth="1"/>
    <col min="3712" max="3712" width="9.5703125" style="61" bestFit="1" customWidth="1"/>
    <col min="3713" max="3713" width="10.5703125" style="61" bestFit="1" customWidth="1"/>
    <col min="3714" max="3714" width="12.28515625" style="61" customWidth="1"/>
    <col min="3715" max="3715" width="10.5703125" style="61" bestFit="1" customWidth="1"/>
    <col min="3716" max="3716" width="10.140625" style="61" customWidth="1"/>
    <col min="3717" max="3717" width="9.5703125" style="61" bestFit="1" customWidth="1"/>
    <col min="3718" max="3718" width="0" style="61" hidden="1" customWidth="1"/>
    <col min="3719" max="3720" width="10.5703125" style="61" bestFit="1" customWidth="1"/>
    <col min="3721" max="3721" width="9.5703125" style="61" bestFit="1" customWidth="1"/>
    <col min="3722" max="3722" width="12.140625" style="61" bestFit="1" customWidth="1"/>
    <col min="3723" max="3723" width="9.5703125" style="61" bestFit="1" customWidth="1"/>
    <col min="3724" max="3724" width="12.140625" style="61" bestFit="1" customWidth="1"/>
    <col min="3725" max="3726" width="10.5703125" style="61" bestFit="1" customWidth="1"/>
    <col min="3727" max="3727" width="10.5703125" style="61" customWidth="1"/>
    <col min="3728" max="3728" width="10.5703125" style="61" bestFit="1" customWidth="1"/>
    <col min="3729" max="3729" width="0" style="61" hidden="1" customWidth="1"/>
    <col min="3730" max="3730" width="10.5703125" style="61" bestFit="1" customWidth="1"/>
    <col min="3731" max="3732" width="9.5703125" style="61" bestFit="1" customWidth="1"/>
    <col min="3733" max="3733" width="13.140625" style="61" bestFit="1" customWidth="1"/>
    <col min="3734" max="3734" width="15.140625" style="61" customWidth="1"/>
    <col min="3735" max="3735" width="0" style="61" hidden="1" customWidth="1"/>
    <col min="3736" max="3736" width="13.5703125" style="61" customWidth="1"/>
    <col min="3737" max="3737" width="16.7109375" style="61" customWidth="1"/>
    <col min="3738" max="3960" width="9.140625" style="61"/>
    <col min="3961" max="3961" width="3.5703125" style="61" customWidth="1"/>
    <col min="3962" max="3962" width="37.7109375" style="61" customWidth="1"/>
    <col min="3963" max="3963" width="12.5703125" style="61" customWidth="1"/>
    <col min="3964" max="3966" width="9.5703125" style="61" bestFit="1" customWidth="1"/>
    <col min="3967" max="3967" width="10.5703125" style="61" bestFit="1" customWidth="1"/>
    <col min="3968" max="3968" width="9.5703125" style="61" bestFit="1" customWidth="1"/>
    <col min="3969" max="3969" width="10.5703125" style="61" bestFit="1" customWidth="1"/>
    <col min="3970" max="3970" width="12.28515625" style="61" customWidth="1"/>
    <col min="3971" max="3971" width="10.5703125" style="61" bestFit="1" customWidth="1"/>
    <col min="3972" max="3972" width="10.140625" style="61" customWidth="1"/>
    <col min="3973" max="3973" width="9.5703125" style="61" bestFit="1" customWidth="1"/>
    <col min="3974" max="3974" width="0" style="61" hidden="1" customWidth="1"/>
    <col min="3975" max="3976" width="10.5703125" style="61" bestFit="1" customWidth="1"/>
    <col min="3977" max="3977" width="9.5703125" style="61" bestFit="1" customWidth="1"/>
    <col min="3978" max="3978" width="12.140625" style="61" bestFit="1" customWidth="1"/>
    <col min="3979" max="3979" width="9.5703125" style="61" bestFit="1" customWidth="1"/>
    <col min="3980" max="3980" width="12.140625" style="61" bestFit="1" customWidth="1"/>
    <col min="3981" max="3982" width="10.5703125" style="61" bestFit="1" customWidth="1"/>
    <col min="3983" max="3983" width="10.5703125" style="61" customWidth="1"/>
    <col min="3984" max="3984" width="10.5703125" style="61" bestFit="1" customWidth="1"/>
    <col min="3985" max="3985" width="0" style="61" hidden="1" customWidth="1"/>
    <col min="3986" max="3986" width="10.5703125" style="61" bestFit="1" customWidth="1"/>
    <col min="3987" max="3988" width="9.5703125" style="61" bestFit="1" customWidth="1"/>
    <col min="3989" max="3989" width="13.140625" style="61" bestFit="1" customWidth="1"/>
    <col min="3990" max="3990" width="15.140625" style="61" customWidth="1"/>
    <col min="3991" max="3991" width="0" style="61" hidden="1" customWidth="1"/>
    <col min="3992" max="3992" width="13.5703125" style="61" customWidth="1"/>
    <col min="3993" max="3993" width="16.7109375" style="61" customWidth="1"/>
    <col min="3994" max="4216" width="9.140625" style="61"/>
    <col min="4217" max="4217" width="3.5703125" style="61" customWidth="1"/>
    <col min="4218" max="4218" width="37.7109375" style="61" customWidth="1"/>
    <col min="4219" max="4219" width="12.5703125" style="61" customWidth="1"/>
    <col min="4220" max="4222" width="9.5703125" style="61" bestFit="1" customWidth="1"/>
    <col min="4223" max="4223" width="10.5703125" style="61" bestFit="1" customWidth="1"/>
    <col min="4224" max="4224" width="9.5703125" style="61" bestFit="1" customWidth="1"/>
    <col min="4225" max="4225" width="10.5703125" style="61" bestFit="1" customWidth="1"/>
    <col min="4226" max="4226" width="12.28515625" style="61" customWidth="1"/>
    <col min="4227" max="4227" width="10.5703125" style="61" bestFit="1" customWidth="1"/>
    <col min="4228" max="4228" width="10.140625" style="61" customWidth="1"/>
    <col min="4229" max="4229" width="9.5703125" style="61" bestFit="1" customWidth="1"/>
    <col min="4230" max="4230" width="0" style="61" hidden="1" customWidth="1"/>
    <col min="4231" max="4232" width="10.5703125" style="61" bestFit="1" customWidth="1"/>
    <col min="4233" max="4233" width="9.5703125" style="61" bestFit="1" customWidth="1"/>
    <col min="4234" max="4234" width="12.140625" style="61" bestFit="1" customWidth="1"/>
    <col min="4235" max="4235" width="9.5703125" style="61" bestFit="1" customWidth="1"/>
    <col min="4236" max="4236" width="12.140625" style="61" bestFit="1" customWidth="1"/>
    <col min="4237" max="4238" width="10.5703125" style="61" bestFit="1" customWidth="1"/>
    <col min="4239" max="4239" width="10.5703125" style="61" customWidth="1"/>
    <col min="4240" max="4240" width="10.5703125" style="61" bestFit="1" customWidth="1"/>
    <col min="4241" max="4241" width="0" style="61" hidden="1" customWidth="1"/>
    <col min="4242" max="4242" width="10.5703125" style="61" bestFit="1" customWidth="1"/>
    <col min="4243" max="4244" width="9.5703125" style="61" bestFit="1" customWidth="1"/>
    <col min="4245" max="4245" width="13.140625" style="61" bestFit="1" customWidth="1"/>
    <col min="4246" max="4246" width="15.140625" style="61" customWidth="1"/>
    <col min="4247" max="4247" width="0" style="61" hidden="1" customWidth="1"/>
    <col min="4248" max="4248" width="13.5703125" style="61" customWidth="1"/>
    <col min="4249" max="4249" width="16.7109375" style="61" customWidth="1"/>
    <col min="4250" max="4472" width="9.140625" style="61"/>
    <col min="4473" max="4473" width="3.5703125" style="61" customWidth="1"/>
    <col min="4474" max="4474" width="37.7109375" style="61" customWidth="1"/>
    <col min="4475" max="4475" width="12.5703125" style="61" customWidth="1"/>
    <col min="4476" max="4478" width="9.5703125" style="61" bestFit="1" customWidth="1"/>
    <col min="4479" max="4479" width="10.5703125" style="61" bestFit="1" customWidth="1"/>
    <col min="4480" max="4480" width="9.5703125" style="61" bestFit="1" customWidth="1"/>
    <col min="4481" max="4481" width="10.5703125" style="61" bestFit="1" customWidth="1"/>
    <col min="4482" max="4482" width="12.28515625" style="61" customWidth="1"/>
    <col min="4483" max="4483" width="10.5703125" style="61" bestFit="1" customWidth="1"/>
    <col min="4484" max="4484" width="10.140625" style="61" customWidth="1"/>
    <col min="4485" max="4485" width="9.5703125" style="61" bestFit="1" customWidth="1"/>
    <col min="4486" max="4486" width="0" style="61" hidden="1" customWidth="1"/>
    <col min="4487" max="4488" width="10.5703125" style="61" bestFit="1" customWidth="1"/>
    <col min="4489" max="4489" width="9.5703125" style="61" bestFit="1" customWidth="1"/>
    <col min="4490" max="4490" width="12.140625" style="61" bestFit="1" customWidth="1"/>
    <col min="4491" max="4491" width="9.5703125" style="61" bestFit="1" customWidth="1"/>
    <col min="4492" max="4492" width="12.140625" style="61" bestFit="1" customWidth="1"/>
    <col min="4493" max="4494" width="10.5703125" style="61" bestFit="1" customWidth="1"/>
    <col min="4495" max="4495" width="10.5703125" style="61" customWidth="1"/>
    <col min="4496" max="4496" width="10.5703125" style="61" bestFit="1" customWidth="1"/>
    <col min="4497" max="4497" width="0" style="61" hidden="1" customWidth="1"/>
    <col min="4498" max="4498" width="10.5703125" style="61" bestFit="1" customWidth="1"/>
    <col min="4499" max="4500" width="9.5703125" style="61" bestFit="1" customWidth="1"/>
    <col min="4501" max="4501" width="13.140625" style="61" bestFit="1" customWidth="1"/>
    <col min="4502" max="4502" width="15.140625" style="61" customWidth="1"/>
    <col min="4503" max="4503" width="0" style="61" hidden="1" customWidth="1"/>
    <col min="4504" max="4504" width="13.5703125" style="61" customWidth="1"/>
    <col min="4505" max="4505" width="16.7109375" style="61" customWidth="1"/>
    <col min="4506" max="4728" width="9.140625" style="61"/>
    <col min="4729" max="4729" width="3.5703125" style="61" customWidth="1"/>
    <col min="4730" max="4730" width="37.7109375" style="61" customWidth="1"/>
    <col min="4731" max="4731" width="12.5703125" style="61" customWidth="1"/>
    <col min="4732" max="4734" width="9.5703125" style="61" bestFit="1" customWidth="1"/>
    <col min="4735" max="4735" width="10.5703125" style="61" bestFit="1" customWidth="1"/>
    <col min="4736" max="4736" width="9.5703125" style="61" bestFit="1" customWidth="1"/>
    <col min="4737" max="4737" width="10.5703125" style="61" bestFit="1" customWidth="1"/>
    <col min="4738" max="4738" width="12.28515625" style="61" customWidth="1"/>
    <col min="4739" max="4739" width="10.5703125" style="61" bestFit="1" customWidth="1"/>
    <col min="4740" max="4740" width="10.140625" style="61" customWidth="1"/>
    <col min="4741" max="4741" width="9.5703125" style="61" bestFit="1" customWidth="1"/>
    <col min="4742" max="4742" width="0" style="61" hidden="1" customWidth="1"/>
    <col min="4743" max="4744" width="10.5703125" style="61" bestFit="1" customWidth="1"/>
    <col min="4745" max="4745" width="9.5703125" style="61" bestFit="1" customWidth="1"/>
    <col min="4746" max="4746" width="12.140625" style="61" bestFit="1" customWidth="1"/>
    <col min="4747" max="4747" width="9.5703125" style="61" bestFit="1" customWidth="1"/>
    <col min="4748" max="4748" width="12.140625" style="61" bestFit="1" customWidth="1"/>
    <col min="4749" max="4750" width="10.5703125" style="61" bestFit="1" customWidth="1"/>
    <col min="4751" max="4751" width="10.5703125" style="61" customWidth="1"/>
    <col min="4752" max="4752" width="10.5703125" style="61" bestFit="1" customWidth="1"/>
    <col min="4753" max="4753" width="0" style="61" hidden="1" customWidth="1"/>
    <col min="4754" max="4754" width="10.5703125" style="61" bestFit="1" customWidth="1"/>
    <col min="4755" max="4756" width="9.5703125" style="61" bestFit="1" customWidth="1"/>
    <col min="4757" max="4757" width="13.140625" style="61" bestFit="1" customWidth="1"/>
    <col min="4758" max="4758" width="15.140625" style="61" customWidth="1"/>
    <col min="4759" max="4759" width="0" style="61" hidden="1" customWidth="1"/>
    <col min="4760" max="4760" width="13.5703125" style="61" customWidth="1"/>
    <col min="4761" max="4761" width="16.7109375" style="61" customWidth="1"/>
    <col min="4762" max="4984" width="9.140625" style="61"/>
    <col min="4985" max="4985" width="3.5703125" style="61" customWidth="1"/>
    <col min="4986" max="4986" width="37.7109375" style="61" customWidth="1"/>
    <col min="4987" max="4987" width="12.5703125" style="61" customWidth="1"/>
    <col min="4988" max="4990" width="9.5703125" style="61" bestFit="1" customWidth="1"/>
    <col min="4991" max="4991" width="10.5703125" style="61" bestFit="1" customWidth="1"/>
    <col min="4992" max="4992" width="9.5703125" style="61" bestFit="1" customWidth="1"/>
    <col min="4993" max="4993" width="10.5703125" style="61" bestFit="1" customWidth="1"/>
    <col min="4994" max="4994" width="12.28515625" style="61" customWidth="1"/>
    <col min="4995" max="4995" width="10.5703125" style="61" bestFit="1" customWidth="1"/>
    <col min="4996" max="4996" width="10.140625" style="61" customWidth="1"/>
    <col min="4997" max="4997" width="9.5703125" style="61" bestFit="1" customWidth="1"/>
    <col min="4998" max="4998" width="0" style="61" hidden="1" customWidth="1"/>
    <col min="4999" max="5000" width="10.5703125" style="61" bestFit="1" customWidth="1"/>
    <col min="5001" max="5001" width="9.5703125" style="61" bestFit="1" customWidth="1"/>
    <col min="5002" max="5002" width="12.140625" style="61" bestFit="1" customWidth="1"/>
    <col min="5003" max="5003" width="9.5703125" style="61" bestFit="1" customWidth="1"/>
    <col min="5004" max="5004" width="12.140625" style="61" bestFit="1" customWidth="1"/>
    <col min="5005" max="5006" width="10.5703125" style="61" bestFit="1" customWidth="1"/>
    <col min="5007" max="5007" width="10.5703125" style="61" customWidth="1"/>
    <col min="5008" max="5008" width="10.5703125" style="61" bestFit="1" customWidth="1"/>
    <col min="5009" max="5009" width="0" style="61" hidden="1" customWidth="1"/>
    <col min="5010" max="5010" width="10.5703125" style="61" bestFit="1" customWidth="1"/>
    <col min="5011" max="5012" width="9.5703125" style="61" bestFit="1" customWidth="1"/>
    <col min="5013" max="5013" width="13.140625" style="61" bestFit="1" customWidth="1"/>
    <col min="5014" max="5014" width="15.140625" style="61" customWidth="1"/>
    <col min="5015" max="5015" width="0" style="61" hidden="1" customWidth="1"/>
    <col min="5016" max="5016" width="13.5703125" style="61" customWidth="1"/>
    <col min="5017" max="5017" width="16.7109375" style="61" customWidth="1"/>
    <col min="5018" max="5240" width="9.140625" style="61"/>
    <col min="5241" max="5241" width="3.5703125" style="61" customWidth="1"/>
    <col min="5242" max="5242" width="37.7109375" style="61" customWidth="1"/>
    <col min="5243" max="5243" width="12.5703125" style="61" customWidth="1"/>
    <col min="5244" max="5246" width="9.5703125" style="61" bestFit="1" customWidth="1"/>
    <col min="5247" max="5247" width="10.5703125" style="61" bestFit="1" customWidth="1"/>
    <col min="5248" max="5248" width="9.5703125" style="61" bestFit="1" customWidth="1"/>
    <col min="5249" max="5249" width="10.5703125" style="61" bestFit="1" customWidth="1"/>
    <col min="5250" max="5250" width="12.28515625" style="61" customWidth="1"/>
    <col min="5251" max="5251" width="10.5703125" style="61" bestFit="1" customWidth="1"/>
    <col min="5252" max="5252" width="10.140625" style="61" customWidth="1"/>
    <col min="5253" max="5253" width="9.5703125" style="61" bestFit="1" customWidth="1"/>
    <col min="5254" max="5254" width="0" style="61" hidden="1" customWidth="1"/>
    <col min="5255" max="5256" width="10.5703125" style="61" bestFit="1" customWidth="1"/>
    <col min="5257" max="5257" width="9.5703125" style="61" bestFit="1" customWidth="1"/>
    <col min="5258" max="5258" width="12.140625" style="61" bestFit="1" customWidth="1"/>
    <col min="5259" max="5259" width="9.5703125" style="61" bestFit="1" customWidth="1"/>
    <col min="5260" max="5260" width="12.140625" style="61" bestFit="1" customWidth="1"/>
    <col min="5261" max="5262" width="10.5703125" style="61" bestFit="1" customWidth="1"/>
    <col min="5263" max="5263" width="10.5703125" style="61" customWidth="1"/>
    <col min="5264" max="5264" width="10.5703125" style="61" bestFit="1" customWidth="1"/>
    <col min="5265" max="5265" width="0" style="61" hidden="1" customWidth="1"/>
    <col min="5266" max="5266" width="10.5703125" style="61" bestFit="1" customWidth="1"/>
    <col min="5267" max="5268" width="9.5703125" style="61" bestFit="1" customWidth="1"/>
    <col min="5269" max="5269" width="13.140625" style="61" bestFit="1" customWidth="1"/>
    <col min="5270" max="5270" width="15.140625" style="61" customWidth="1"/>
    <col min="5271" max="5271" width="0" style="61" hidden="1" customWidth="1"/>
    <col min="5272" max="5272" width="13.5703125" style="61" customWidth="1"/>
    <col min="5273" max="5273" width="16.7109375" style="61" customWidth="1"/>
    <col min="5274" max="5496" width="9.140625" style="61"/>
    <col min="5497" max="5497" width="3.5703125" style="61" customWidth="1"/>
    <col min="5498" max="5498" width="37.7109375" style="61" customWidth="1"/>
    <col min="5499" max="5499" width="12.5703125" style="61" customWidth="1"/>
    <col min="5500" max="5502" width="9.5703125" style="61" bestFit="1" customWidth="1"/>
    <col min="5503" max="5503" width="10.5703125" style="61" bestFit="1" customWidth="1"/>
    <col min="5504" max="5504" width="9.5703125" style="61" bestFit="1" customWidth="1"/>
    <col min="5505" max="5505" width="10.5703125" style="61" bestFit="1" customWidth="1"/>
    <col min="5506" max="5506" width="12.28515625" style="61" customWidth="1"/>
    <col min="5507" max="5507" width="10.5703125" style="61" bestFit="1" customWidth="1"/>
    <col min="5508" max="5508" width="10.140625" style="61" customWidth="1"/>
    <col min="5509" max="5509" width="9.5703125" style="61" bestFit="1" customWidth="1"/>
    <col min="5510" max="5510" width="0" style="61" hidden="1" customWidth="1"/>
    <col min="5511" max="5512" width="10.5703125" style="61" bestFit="1" customWidth="1"/>
    <col min="5513" max="5513" width="9.5703125" style="61" bestFit="1" customWidth="1"/>
    <col min="5514" max="5514" width="12.140625" style="61" bestFit="1" customWidth="1"/>
    <col min="5515" max="5515" width="9.5703125" style="61" bestFit="1" customWidth="1"/>
    <col min="5516" max="5516" width="12.140625" style="61" bestFit="1" customWidth="1"/>
    <col min="5517" max="5518" width="10.5703125" style="61" bestFit="1" customWidth="1"/>
    <col min="5519" max="5519" width="10.5703125" style="61" customWidth="1"/>
    <col min="5520" max="5520" width="10.5703125" style="61" bestFit="1" customWidth="1"/>
    <col min="5521" max="5521" width="0" style="61" hidden="1" customWidth="1"/>
    <col min="5522" max="5522" width="10.5703125" style="61" bestFit="1" customWidth="1"/>
    <col min="5523" max="5524" width="9.5703125" style="61" bestFit="1" customWidth="1"/>
    <col min="5525" max="5525" width="13.140625" style="61" bestFit="1" customWidth="1"/>
    <col min="5526" max="5526" width="15.140625" style="61" customWidth="1"/>
    <col min="5527" max="5527" width="0" style="61" hidden="1" customWidth="1"/>
    <col min="5528" max="5528" width="13.5703125" style="61" customWidth="1"/>
    <col min="5529" max="5529" width="16.7109375" style="61" customWidth="1"/>
    <col min="5530" max="5752" width="9.140625" style="61"/>
    <col min="5753" max="5753" width="3.5703125" style="61" customWidth="1"/>
    <col min="5754" max="5754" width="37.7109375" style="61" customWidth="1"/>
    <col min="5755" max="5755" width="12.5703125" style="61" customWidth="1"/>
    <col min="5756" max="5758" width="9.5703125" style="61" bestFit="1" customWidth="1"/>
    <col min="5759" max="5759" width="10.5703125" style="61" bestFit="1" customWidth="1"/>
    <col min="5760" max="5760" width="9.5703125" style="61" bestFit="1" customWidth="1"/>
    <col min="5761" max="5761" width="10.5703125" style="61" bestFit="1" customWidth="1"/>
    <col min="5762" max="5762" width="12.28515625" style="61" customWidth="1"/>
    <col min="5763" max="5763" width="10.5703125" style="61" bestFit="1" customWidth="1"/>
    <col min="5764" max="5764" width="10.140625" style="61" customWidth="1"/>
    <col min="5765" max="5765" width="9.5703125" style="61" bestFit="1" customWidth="1"/>
    <col min="5766" max="5766" width="0" style="61" hidden="1" customWidth="1"/>
    <col min="5767" max="5768" width="10.5703125" style="61" bestFit="1" customWidth="1"/>
    <col min="5769" max="5769" width="9.5703125" style="61" bestFit="1" customWidth="1"/>
    <col min="5770" max="5770" width="12.140625" style="61" bestFit="1" customWidth="1"/>
    <col min="5771" max="5771" width="9.5703125" style="61" bestFit="1" customWidth="1"/>
    <col min="5772" max="5772" width="12.140625" style="61" bestFit="1" customWidth="1"/>
    <col min="5773" max="5774" width="10.5703125" style="61" bestFit="1" customWidth="1"/>
    <col min="5775" max="5775" width="10.5703125" style="61" customWidth="1"/>
    <col min="5776" max="5776" width="10.5703125" style="61" bestFit="1" customWidth="1"/>
    <col min="5777" max="5777" width="0" style="61" hidden="1" customWidth="1"/>
    <col min="5778" max="5778" width="10.5703125" style="61" bestFit="1" customWidth="1"/>
    <col min="5779" max="5780" width="9.5703125" style="61" bestFit="1" customWidth="1"/>
    <col min="5781" max="5781" width="13.140625" style="61" bestFit="1" customWidth="1"/>
    <col min="5782" max="5782" width="15.140625" style="61" customWidth="1"/>
    <col min="5783" max="5783" width="0" style="61" hidden="1" customWidth="1"/>
    <col min="5784" max="5784" width="13.5703125" style="61" customWidth="1"/>
    <col min="5785" max="5785" width="16.7109375" style="61" customWidth="1"/>
    <col min="5786" max="6008" width="9.140625" style="61"/>
    <col min="6009" max="6009" width="3.5703125" style="61" customWidth="1"/>
    <col min="6010" max="6010" width="37.7109375" style="61" customWidth="1"/>
    <col min="6011" max="6011" width="12.5703125" style="61" customWidth="1"/>
    <col min="6012" max="6014" width="9.5703125" style="61" bestFit="1" customWidth="1"/>
    <col min="6015" max="6015" width="10.5703125" style="61" bestFit="1" customWidth="1"/>
    <col min="6016" max="6016" width="9.5703125" style="61" bestFit="1" customWidth="1"/>
    <col min="6017" max="6017" width="10.5703125" style="61" bestFit="1" customWidth="1"/>
    <col min="6018" max="6018" width="12.28515625" style="61" customWidth="1"/>
    <col min="6019" max="6019" width="10.5703125" style="61" bestFit="1" customWidth="1"/>
    <col min="6020" max="6020" width="10.140625" style="61" customWidth="1"/>
    <col min="6021" max="6021" width="9.5703125" style="61" bestFit="1" customWidth="1"/>
    <col min="6022" max="6022" width="0" style="61" hidden="1" customWidth="1"/>
    <col min="6023" max="6024" width="10.5703125" style="61" bestFit="1" customWidth="1"/>
    <col min="6025" max="6025" width="9.5703125" style="61" bestFit="1" customWidth="1"/>
    <col min="6026" max="6026" width="12.140625" style="61" bestFit="1" customWidth="1"/>
    <col min="6027" max="6027" width="9.5703125" style="61" bestFit="1" customWidth="1"/>
    <col min="6028" max="6028" width="12.140625" style="61" bestFit="1" customWidth="1"/>
    <col min="6029" max="6030" width="10.5703125" style="61" bestFit="1" customWidth="1"/>
    <col min="6031" max="6031" width="10.5703125" style="61" customWidth="1"/>
    <col min="6032" max="6032" width="10.5703125" style="61" bestFit="1" customWidth="1"/>
    <col min="6033" max="6033" width="0" style="61" hidden="1" customWidth="1"/>
    <col min="6034" max="6034" width="10.5703125" style="61" bestFit="1" customWidth="1"/>
    <col min="6035" max="6036" width="9.5703125" style="61" bestFit="1" customWidth="1"/>
    <col min="6037" max="6037" width="13.140625" style="61" bestFit="1" customWidth="1"/>
    <col min="6038" max="6038" width="15.140625" style="61" customWidth="1"/>
    <col min="6039" max="6039" width="0" style="61" hidden="1" customWidth="1"/>
    <col min="6040" max="6040" width="13.5703125" style="61" customWidth="1"/>
    <col min="6041" max="6041" width="16.7109375" style="61" customWidth="1"/>
    <col min="6042" max="6264" width="9.140625" style="61"/>
    <col min="6265" max="6265" width="3.5703125" style="61" customWidth="1"/>
    <col min="6266" max="6266" width="37.7109375" style="61" customWidth="1"/>
    <col min="6267" max="6267" width="12.5703125" style="61" customWidth="1"/>
    <col min="6268" max="6270" width="9.5703125" style="61" bestFit="1" customWidth="1"/>
    <col min="6271" max="6271" width="10.5703125" style="61" bestFit="1" customWidth="1"/>
    <col min="6272" max="6272" width="9.5703125" style="61" bestFit="1" customWidth="1"/>
    <col min="6273" max="6273" width="10.5703125" style="61" bestFit="1" customWidth="1"/>
    <col min="6274" max="6274" width="12.28515625" style="61" customWidth="1"/>
    <col min="6275" max="6275" width="10.5703125" style="61" bestFit="1" customWidth="1"/>
    <col min="6276" max="6276" width="10.140625" style="61" customWidth="1"/>
    <col min="6277" max="6277" width="9.5703125" style="61" bestFit="1" customWidth="1"/>
    <col min="6278" max="6278" width="0" style="61" hidden="1" customWidth="1"/>
    <col min="6279" max="6280" width="10.5703125" style="61" bestFit="1" customWidth="1"/>
    <col min="6281" max="6281" width="9.5703125" style="61" bestFit="1" customWidth="1"/>
    <col min="6282" max="6282" width="12.140625" style="61" bestFit="1" customWidth="1"/>
    <col min="6283" max="6283" width="9.5703125" style="61" bestFit="1" customWidth="1"/>
    <col min="6284" max="6284" width="12.140625" style="61" bestFit="1" customWidth="1"/>
    <col min="6285" max="6286" width="10.5703125" style="61" bestFit="1" customWidth="1"/>
    <col min="6287" max="6287" width="10.5703125" style="61" customWidth="1"/>
    <col min="6288" max="6288" width="10.5703125" style="61" bestFit="1" customWidth="1"/>
    <col min="6289" max="6289" width="0" style="61" hidden="1" customWidth="1"/>
    <col min="6290" max="6290" width="10.5703125" style="61" bestFit="1" customWidth="1"/>
    <col min="6291" max="6292" width="9.5703125" style="61" bestFit="1" customWidth="1"/>
    <col min="6293" max="6293" width="13.140625" style="61" bestFit="1" customWidth="1"/>
    <col min="6294" max="6294" width="15.140625" style="61" customWidth="1"/>
    <col min="6295" max="6295" width="0" style="61" hidden="1" customWidth="1"/>
    <col min="6296" max="6296" width="13.5703125" style="61" customWidth="1"/>
    <col min="6297" max="6297" width="16.7109375" style="61" customWidth="1"/>
    <col min="6298" max="6520" width="9.140625" style="61"/>
    <col min="6521" max="6521" width="3.5703125" style="61" customWidth="1"/>
    <col min="6522" max="6522" width="37.7109375" style="61" customWidth="1"/>
    <col min="6523" max="6523" width="12.5703125" style="61" customWidth="1"/>
    <col min="6524" max="6526" width="9.5703125" style="61" bestFit="1" customWidth="1"/>
    <col min="6527" max="6527" width="10.5703125" style="61" bestFit="1" customWidth="1"/>
    <col min="6528" max="6528" width="9.5703125" style="61" bestFit="1" customWidth="1"/>
    <col min="6529" max="6529" width="10.5703125" style="61" bestFit="1" customWidth="1"/>
    <col min="6530" max="6530" width="12.28515625" style="61" customWidth="1"/>
    <col min="6531" max="6531" width="10.5703125" style="61" bestFit="1" customWidth="1"/>
    <col min="6532" max="6532" width="10.140625" style="61" customWidth="1"/>
    <col min="6533" max="6533" width="9.5703125" style="61" bestFit="1" customWidth="1"/>
    <col min="6534" max="6534" width="0" style="61" hidden="1" customWidth="1"/>
    <col min="6535" max="6536" width="10.5703125" style="61" bestFit="1" customWidth="1"/>
    <col min="6537" max="6537" width="9.5703125" style="61" bestFit="1" customWidth="1"/>
    <col min="6538" max="6538" width="12.140625" style="61" bestFit="1" customWidth="1"/>
    <col min="6539" max="6539" width="9.5703125" style="61" bestFit="1" customWidth="1"/>
    <col min="6540" max="6540" width="12.140625" style="61" bestFit="1" customWidth="1"/>
    <col min="6541" max="6542" width="10.5703125" style="61" bestFit="1" customWidth="1"/>
    <col min="6543" max="6543" width="10.5703125" style="61" customWidth="1"/>
    <col min="6544" max="6544" width="10.5703125" style="61" bestFit="1" customWidth="1"/>
    <col min="6545" max="6545" width="0" style="61" hidden="1" customWidth="1"/>
    <col min="6546" max="6546" width="10.5703125" style="61" bestFit="1" customWidth="1"/>
    <col min="6547" max="6548" width="9.5703125" style="61" bestFit="1" customWidth="1"/>
    <col min="6549" max="6549" width="13.140625" style="61" bestFit="1" customWidth="1"/>
    <col min="6550" max="6550" width="15.140625" style="61" customWidth="1"/>
    <col min="6551" max="6551" width="0" style="61" hidden="1" customWidth="1"/>
    <col min="6552" max="6552" width="13.5703125" style="61" customWidth="1"/>
    <col min="6553" max="6553" width="16.7109375" style="61" customWidth="1"/>
    <col min="6554" max="6776" width="9.140625" style="61"/>
    <col min="6777" max="6777" width="3.5703125" style="61" customWidth="1"/>
    <col min="6778" max="6778" width="37.7109375" style="61" customWidth="1"/>
    <col min="6779" max="6779" width="12.5703125" style="61" customWidth="1"/>
    <col min="6780" max="6782" width="9.5703125" style="61" bestFit="1" customWidth="1"/>
    <col min="6783" max="6783" width="10.5703125" style="61" bestFit="1" customWidth="1"/>
    <col min="6784" max="6784" width="9.5703125" style="61" bestFit="1" customWidth="1"/>
    <col min="6785" max="6785" width="10.5703125" style="61" bestFit="1" customWidth="1"/>
    <col min="6786" max="6786" width="12.28515625" style="61" customWidth="1"/>
    <col min="6787" max="6787" width="10.5703125" style="61" bestFit="1" customWidth="1"/>
    <col min="6788" max="6788" width="10.140625" style="61" customWidth="1"/>
    <col min="6789" max="6789" width="9.5703125" style="61" bestFit="1" customWidth="1"/>
    <col min="6790" max="6790" width="0" style="61" hidden="1" customWidth="1"/>
    <col min="6791" max="6792" width="10.5703125" style="61" bestFit="1" customWidth="1"/>
    <col min="6793" max="6793" width="9.5703125" style="61" bestFit="1" customWidth="1"/>
    <col min="6794" max="6794" width="12.140625" style="61" bestFit="1" customWidth="1"/>
    <col min="6795" max="6795" width="9.5703125" style="61" bestFit="1" customWidth="1"/>
    <col min="6796" max="6796" width="12.140625" style="61" bestFit="1" customWidth="1"/>
    <col min="6797" max="6798" width="10.5703125" style="61" bestFit="1" customWidth="1"/>
    <col min="6799" max="6799" width="10.5703125" style="61" customWidth="1"/>
    <col min="6800" max="6800" width="10.5703125" style="61" bestFit="1" customWidth="1"/>
    <col min="6801" max="6801" width="0" style="61" hidden="1" customWidth="1"/>
    <col min="6802" max="6802" width="10.5703125" style="61" bestFit="1" customWidth="1"/>
    <col min="6803" max="6804" width="9.5703125" style="61" bestFit="1" customWidth="1"/>
    <col min="6805" max="6805" width="13.140625" style="61" bestFit="1" customWidth="1"/>
    <col min="6806" max="6806" width="15.140625" style="61" customWidth="1"/>
    <col min="6807" max="6807" width="0" style="61" hidden="1" customWidth="1"/>
    <col min="6808" max="6808" width="13.5703125" style="61" customWidth="1"/>
    <col min="6809" max="6809" width="16.7109375" style="61" customWidth="1"/>
    <col min="6810" max="7032" width="9.140625" style="61"/>
    <col min="7033" max="7033" width="3.5703125" style="61" customWidth="1"/>
    <col min="7034" max="7034" width="37.7109375" style="61" customWidth="1"/>
    <col min="7035" max="7035" width="12.5703125" style="61" customWidth="1"/>
    <col min="7036" max="7038" width="9.5703125" style="61" bestFit="1" customWidth="1"/>
    <col min="7039" max="7039" width="10.5703125" style="61" bestFit="1" customWidth="1"/>
    <col min="7040" max="7040" width="9.5703125" style="61" bestFit="1" customWidth="1"/>
    <col min="7041" max="7041" width="10.5703125" style="61" bestFit="1" customWidth="1"/>
    <col min="7042" max="7042" width="12.28515625" style="61" customWidth="1"/>
    <col min="7043" max="7043" width="10.5703125" style="61" bestFit="1" customWidth="1"/>
    <col min="7044" max="7044" width="10.140625" style="61" customWidth="1"/>
    <col min="7045" max="7045" width="9.5703125" style="61" bestFit="1" customWidth="1"/>
    <col min="7046" max="7046" width="0" style="61" hidden="1" customWidth="1"/>
    <col min="7047" max="7048" width="10.5703125" style="61" bestFit="1" customWidth="1"/>
    <col min="7049" max="7049" width="9.5703125" style="61" bestFit="1" customWidth="1"/>
    <col min="7050" max="7050" width="12.140625" style="61" bestFit="1" customWidth="1"/>
    <col min="7051" max="7051" width="9.5703125" style="61" bestFit="1" customWidth="1"/>
    <col min="7052" max="7052" width="12.140625" style="61" bestFit="1" customWidth="1"/>
    <col min="7053" max="7054" width="10.5703125" style="61" bestFit="1" customWidth="1"/>
    <col min="7055" max="7055" width="10.5703125" style="61" customWidth="1"/>
    <col min="7056" max="7056" width="10.5703125" style="61" bestFit="1" customWidth="1"/>
    <col min="7057" max="7057" width="0" style="61" hidden="1" customWidth="1"/>
    <col min="7058" max="7058" width="10.5703125" style="61" bestFit="1" customWidth="1"/>
    <col min="7059" max="7060" width="9.5703125" style="61" bestFit="1" customWidth="1"/>
    <col min="7061" max="7061" width="13.140625" style="61" bestFit="1" customWidth="1"/>
    <col min="7062" max="7062" width="15.140625" style="61" customWidth="1"/>
    <col min="7063" max="7063" width="0" style="61" hidden="1" customWidth="1"/>
    <col min="7064" max="7064" width="13.5703125" style="61" customWidth="1"/>
    <col min="7065" max="7065" width="16.7109375" style="61" customWidth="1"/>
    <col min="7066" max="7288" width="9.140625" style="61"/>
    <col min="7289" max="7289" width="3.5703125" style="61" customWidth="1"/>
    <col min="7290" max="7290" width="37.7109375" style="61" customWidth="1"/>
    <col min="7291" max="7291" width="12.5703125" style="61" customWidth="1"/>
    <col min="7292" max="7294" width="9.5703125" style="61" bestFit="1" customWidth="1"/>
    <col min="7295" max="7295" width="10.5703125" style="61" bestFit="1" customWidth="1"/>
    <col min="7296" max="7296" width="9.5703125" style="61" bestFit="1" customWidth="1"/>
    <col min="7297" max="7297" width="10.5703125" style="61" bestFit="1" customWidth="1"/>
    <col min="7298" max="7298" width="12.28515625" style="61" customWidth="1"/>
    <col min="7299" max="7299" width="10.5703125" style="61" bestFit="1" customWidth="1"/>
    <col min="7300" max="7300" width="10.140625" style="61" customWidth="1"/>
    <col min="7301" max="7301" width="9.5703125" style="61" bestFit="1" customWidth="1"/>
    <col min="7302" max="7302" width="0" style="61" hidden="1" customWidth="1"/>
    <col min="7303" max="7304" width="10.5703125" style="61" bestFit="1" customWidth="1"/>
    <col min="7305" max="7305" width="9.5703125" style="61" bestFit="1" customWidth="1"/>
    <col min="7306" max="7306" width="12.140625" style="61" bestFit="1" customWidth="1"/>
    <col min="7307" max="7307" width="9.5703125" style="61" bestFit="1" customWidth="1"/>
    <col min="7308" max="7308" width="12.140625" style="61" bestFit="1" customWidth="1"/>
    <col min="7309" max="7310" width="10.5703125" style="61" bestFit="1" customWidth="1"/>
    <col min="7311" max="7311" width="10.5703125" style="61" customWidth="1"/>
    <col min="7312" max="7312" width="10.5703125" style="61" bestFit="1" customWidth="1"/>
    <col min="7313" max="7313" width="0" style="61" hidden="1" customWidth="1"/>
    <col min="7314" max="7314" width="10.5703125" style="61" bestFit="1" customWidth="1"/>
    <col min="7315" max="7316" width="9.5703125" style="61" bestFit="1" customWidth="1"/>
    <col min="7317" max="7317" width="13.140625" style="61" bestFit="1" customWidth="1"/>
    <col min="7318" max="7318" width="15.140625" style="61" customWidth="1"/>
    <col min="7319" max="7319" width="0" style="61" hidden="1" customWidth="1"/>
    <col min="7320" max="7320" width="13.5703125" style="61" customWidth="1"/>
    <col min="7321" max="7321" width="16.7109375" style="61" customWidth="1"/>
    <col min="7322" max="7544" width="9.140625" style="61"/>
    <col min="7545" max="7545" width="3.5703125" style="61" customWidth="1"/>
    <col min="7546" max="7546" width="37.7109375" style="61" customWidth="1"/>
    <col min="7547" max="7547" width="12.5703125" style="61" customWidth="1"/>
    <col min="7548" max="7550" width="9.5703125" style="61" bestFit="1" customWidth="1"/>
    <col min="7551" max="7551" width="10.5703125" style="61" bestFit="1" customWidth="1"/>
    <col min="7552" max="7552" width="9.5703125" style="61" bestFit="1" customWidth="1"/>
    <col min="7553" max="7553" width="10.5703125" style="61" bestFit="1" customWidth="1"/>
    <col min="7554" max="7554" width="12.28515625" style="61" customWidth="1"/>
    <col min="7555" max="7555" width="10.5703125" style="61" bestFit="1" customWidth="1"/>
    <col min="7556" max="7556" width="10.140625" style="61" customWidth="1"/>
    <col min="7557" max="7557" width="9.5703125" style="61" bestFit="1" customWidth="1"/>
    <col min="7558" max="7558" width="0" style="61" hidden="1" customWidth="1"/>
    <col min="7559" max="7560" width="10.5703125" style="61" bestFit="1" customWidth="1"/>
    <col min="7561" max="7561" width="9.5703125" style="61" bestFit="1" customWidth="1"/>
    <col min="7562" max="7562" width="12.140625" style="61" bestFit="1" customWidth="1"/>
    <col min="7563" max="7563" width="9.5703125" style="61" bestFit="1" customWidth="1"/>
    <col min="7564" max="7564" width="12.140625" style="61" bestFit="1" customWidth="1"/>
    <col min="7565" max="7566" width="10.5703125" style="61" bestFit="1" customWidth="1"/>
    <col min="7567" max="7567" width="10.5703125" style="61" customWidth="1"/>
    <col min="7568" max="7568" width="10.5703125" style="61" bestFit="1" customWidth="1"/>
    <col min="7569" max="7569" width="0" style="61" hidden="1" customWidth="1"/>
    <col min="7570" max="7570" width="10.5703125" style="61" bestFit="1" customWidth="1"/>
    <col min="7571" max="7572" width="9.5703125" style="61" bestFit="1" customWidth="1"/>
    <col min="7573" max="7573" width="13.140625" style="61" bestFit="1" customWidth="1"/>
    <col min="7574" max="7574" width="15.140625" style="61" customWidth="1"/>
    <col min="7575" max="7575" width="0" style="61" hidden="1" customWidth="1"/>
    <col min="7576" max="7576" width="13.5703125" style="61" customWidth="1"/>
    <col min="7577" max="7577" width="16.7109375" style="61" customWidth="1"/>
    <col min="7578" max="7800" width="9.140625" style="61"/>
    <col min="7801" max="7801" width="3.5703125" style="61" customWidth="1"/>
    <col min="7802" max="7802" width="37.7109375" style="61" customWidth="1"/>
    <col min="7803" max="7803" width="12.5703125" style="61" customWidth="1"/>
    <col min="7804" max="7806" width="9.5703125" style="61" bestFit="1" customWidth="1"/>
    <col min="7807" max="7807" width="10.5703125" style="61" bestFit="1" customWidth="1"/>
    <col min="7808" max="7808" width="9.5703125" style="61" bestFit="1" customWidth="1"/>
    <col min="7809" max="7809" width="10.5703125" style="61" bestFit="1" customWidth="1"/>
    <col min="7810" max="7810" width="12.28515625" style="61" customWidth="1"/>
    <col min="7811" max="7811" width="10.5703125" style="61" bestFit="1" customWidth="1"/>
    <col min="7812" max="7812" width="10.140625" style="61" customWidth="1"/>
    <col min="7813" max="7813" width="9.5703125" style="61" bestFit="1" customWidth="1"/>
    <col min="7814" max="7814" width="0" style="61" hidden="1" customWidth="1"/>
    <col min="7815" max="7816" width="10.5703125" style="61" bestFit="1" customWidth="1"/>
    <col min="7817" max="7817" width="9.5703125" style="61" bestFit="1" customWidth="1"/>
    <col min="7818" max="7818" width="12.140625" style="61" bestFit="1" customWidth="1"/>
    <col min="7819" max="7819" width="9.5703125" style="61" bestFit="1" customWidth="1"/>
    <col min="7820" max="7820" width="12.140625" style="61" bestFit="1" customWidth="1"/>
    <col min="7821" max="7822" width="10.5703125" style="61" bestFit="1" customWidth="1"/>
    <col min="7823" max="7823" width="10.5703125" style="61" customWidth="1"/>
    <col min="7824" max="7824" width="10.5703125" style="61" bestFit="1" customWidth="1"/>
    <col min="7825" max="7825" width="0" style="61" hidden="1" customWidth="1"/>
    <col min="7826" max="7826" width="10.5703125" style="61" bestFit="1" customWidth="1"/>
    <col min="7827" max="7828" width="9.5703125" style="61" bestFit="1" customWidth="1"/>
    <col min="7829" max="7829" width="13.140625" style="61" bestFit="1" customWidth="1"/>
    <col min="7830" max="7830" width="15.140625" style="61" customWidth="1"/>
    <col min="7831" max="7831" width="0" style="61" hidden="1" customWidth="1"/>
    <col min="7832" max="7832" width="13.5703125" style="61" customWidth="1"/>
    <col min="7833" max="7833" width="16.7109375" style="61" customWidth="1"/>
    <col min="7834" max="8056" width="9.140625" style="61"/>
    <col min="8057" max="8057" width="3.5703125" style="61" customWidth="1"/>
    <col min="8058" max="8058" width="37.7109375" style="61" customWidth="1"/>
    <col min="8059" max="8059" width="12.5703125" style="61" customWidth="1"/>
    <col min="8060" max="8062" width="9.5703125" style="61" bestFit="1" customWidth="1"/>
    <col min="8063" max="8063" width="10.5703125" style="61" bestFit="1" customWidth="1"/>
    <col min="8064" max="8064" width="9.5703125" style="61" bestFit="1" customWidth="1"/>
    <col min="8065" max="8065" width="10.5703125" style="61" bestFit="1" customWidth="1"/>
    <col min="8066" max="8066" width="12.28515625" style="61" customWidth="1"/>
    <col min="8067" max="8067" width="10.5703125" style="61" bestFit="1" customWidth="1"/>
    <col min="8068" max="8068" width="10.140625" style="61" customWidth="1"/>
    <col min="8069" max="8069" width="9.5703125" style="61" bestFit="1" customWidth="1"/>
    <col min="8070" max="8070" width="0" style="61" hidden="1" customWidth="1"/>
    <col min="8071" max="8072" width="10.5703125" style="61" bestFit="1" customWidth="1"/>
    <col min="8073" max="8073" width="9.5703125" style="61" bestFit="1" customWidth="1"/>
    <col min="8074" max="8074" width="12.140625" style="61" bestFit="1" customWidth="1"/>
    <col min="8075" max="8075" width="9.5703125" style="61" bestFit="1" customWidth="1"/>
    <col min="8076" max="8076" width="12.140625" style="61" bestFit="1" customWidth="1"/>
    <col min="8077" max="8078" width="10.5703125" style="61" bestFit="1" customWidth="1"/>
    <col min="8079" max="8079" width="10.5703125" style="61" customWidth="1"/>
    <col min="8080" max="8080" width="10.5703125" style="61" bestFit="1" customWidth="1"/>
    <col min="8081" max="8081" width="0" style="61" hidden="1" customWidth="1"/>
    <col min="8082" max="8082" width="10.5703125" style="61" bestFit="1" customWidth="1"/>
    <col min="8083" max="8084" width="9.5703125" style="61" bestFit="1" customWidth="1"/>
    <col min="8085" max="8085" width="13.140625" style="61" bestFit="1" customWidth="1"/>
    <col min="8086" max="8086" width="15.140625" style="61" customWidth="1"/>
    <col min="8087" max="8087" width="0" style="61" hidden="1" customWidth="1"/>
    <col min="8088" max="8088" width="13.5703125" style="61" customWidth="1"/>
    <col min="8089" max="8089" width="16.7109375" style="61" customWidth="1"/>
    <col min="8090" max="8312" width="9.140625" style="61"/>
    <col min="8313" max="8313" width="3.5703125" style="61" customWidth="1"/>
    <col min="8314" max="8314" width="37.7109375" style="61" customWidth="1"/>
    <col min="8315" max="8315" width="12.5703125" style="61" customWidth="1"/>
    <col min="8316" max="8318" width="9.5703125" style="61" bestFit="1" customWidth="1"/>
    <col min="8319" max="8319" width="10.5703125" style="61" bestFit="1" customWidth="1"/>
    <col min="8320" max="8320" width="9.5703125" style="61" bestFit="1" customWidth="1"/>
    <col min="8321" max="8321" width="10.5703125" style="61" bestFit="1" customWidth="1"/>
    <col min="8322" max="8322" width="12.28515625" style="61" customWidth="1"/>
    <col min="8323" max="8323" width="10.5703125" style="61" bestFit="1" customWidth="1"/>
    <col min="8324" max="8324" width="10.140625" style="61" customWidth="1"/>
    <col min="8325" max="8325" width="9.5703125" style="61" bestFit="1" customWidth="1"/>
    <col min="8326" max="8326" width="0" style="61" hidden="1" customWidth="1"/>
    <col min="8327" max="8328" width="10.5703125" style="61" bestFit="1" customWidth="1"/>
    <col min="8329" max="8329" width="9.5703125" style="61" bestFit="1" customWidth="1"/>
    <col min="8330" max="8330" width="12.140625" style="61" bestFit="1" customWidth="1"/>
    <col min="8331" max="8331" width="9.5703125" style="61" bestFit="1" customWidth="1"/>
    <col min="8332" max="8332" width="12.140625" style="61" bestFit="1" customWidth="1"/>
    <col min="8333" max="8334" width="10.5703125" style="61" bestFit="1" customWidth="1"/>
    <col min="8335" max="8335" width="10.5703125" style="61" customWidth="1"/>
    <col min="8336" max="8336" width="10.5703125" style="61" bestFit="1" customWidth="1"/>
    <col min="8337" max="8337" width="0" style="61" hidden="1" customWidth="1"/>
    <col min="8338" max="8338" width="10.5703125" style="61" bestFit="1" customWidth="1"/>
    <col min="8339" max="8340" width="9.5703125" style="61" bestFit="1" customWidth="1"/>
    <col min="8341" max="8341" width="13.140625" style="61" bestFit="1" customWidth="1"/>
    <col min="8342" max="8342" width="15.140625" style="61" customWidth="1"/>
    <col min="8343" max="8343" width="0" style="61" hidden="1" customWidth="1"/>
    <col min="8344" max="8344" width="13.5703125" style="61" customWidth="1"/>
    <col min="8345" max="8345" width="16.7109375" style="61" customWidth="1"/>
    <col min="8346" max="8568" width="9.140625" style="61"/>
    <col min="8569" max="8569" width="3.5703125" style="61" customWidth="1"/>
    <col min="8570" max="8570" width="37.7109375" style="61" customWidth="1"/>
    <col min="8571" max="8571" width="12.5703125" style="61" customWidth="1"/>
    <col min="8572" max="8574" width="9.5703125" style="61" bestFit="1" customWidth="1"/>
    <col min="8575" max="8575" width="10.5703125" style="61" bestFit="1" customWidth="1"/>
    <col min="8576" max="8576" width="9.5703125" style="61" bestFit="1" customWidth="1"/>
    <col min="8577" max="8577" width="10.5703125" style="61" bestFit="1" customWidth="1"/>
    <col min="8578" max="8578" width="12.28515625" style="61" customWidth="1"/>
    <col min="8579" max="8579" width="10.5703125" style="61" bestFit="1" customWidth="1"/>
    <col min="8580" max="8580" width="10.140625" style="61" customWidth="1"/>
    <col min="8581" max="8581" width="9.5703125" style="61" bestFit="1" customWidth="1"/>
    <col min="8582" max="8582" width="0" style="61" hidden="1" customWidth="1"/>
    <col min="8583" max="8584" width="10.5703125" style="61" bestFit="1" customWidth="1"/>
    <col min="8585" max="8585" width="9.5703125" style="61" bestFit="1" customWidth="1"/>
    <col min="8586" max="8586" width="12.140625" style="61" bestFit="1" customWidth="1"/>
    <col min="8587" max="8587" width="9.5703125" style="61" bestFit="1" customWidth="1"/>
    <col min="8588" max="8588" width="12.140625" style="61" bestFit="1" customWidth="1"/>
    <col min="8589" max="8590" width="10.5703125" style="61" bestFit="1" customWidth="1"/>
    <col min="8591" max="8591" width="10.5703125" style="61" customWidth="1"/>
    <col min="8592" max="8592" width="10.5703125" style="61" bestFit="1" customWidth="1"/>
    <col min="8593" max="8593" width="0" style="61" hidden="1" customWidth="1"/>
    <col min="8594" max="8594" width="10.5703125" style="61" bestFit="1" customWidth="1"/>
    <col min="8595" max="8596" width="9.5703125" style="61" bestFit="1" customWidth="1"/>
    <col min="8597" max="8597" width="13.140625" style="61" bestFit="1" customWidth="1"/>
    <col min="8598" max="8598" width="15.140625" style="61" customWidth="1"/>
    <col min="8599" max="8599" width="0" style="61" hidden="1" customWidth="1"/>
    <col min="8600" max="8600" width="13.5703125" style="61" customWidth="1"/>
    <col min="8601" max="8601" width="16.7109375" style="61" customWidth="1"/>
    <col min="8602" max="8824" width="9.140625" style="61"/>
    <col min="8825" max="8825" width="3.5703125" style="61" customWidth="1"/>
    <col min="8826" max="8826" width="37.7109375" style="61" customWidth="1"/>
    <col min="8827" max="8827" width="12.5703125" style="61" customWidth="1"/>
    <col min="8828" max="8830" width="9.5703125" style="61" bestFit="1" customWidth="1"/>
    <col min="8831" max="8831" width="10.5703125" style="61" bestFit="1" customWidth="1"/>
    <col min="8832" max="8832" width="9.5703125" style="61" bestFit="1" customWidth="1"/>
    <col min="8833" max="8833" width="10.5703125" style="61" bestFit="1" customWidth="1"/>
    <col min="8834" max="8834" width="12.28515625" style="61" customWidth="1"/>
    <col min="8835" max="8835" width="10.5703125" style="61" bestFit="1" customWidth="1"/>
    <col min="8836" max="8836" width="10.140625" style="61" customWidth="1"/>
    <col min="8837" max="8837" width="9.5703125" style="61" bestFit="1" customWidth="1"/>
    <col min="8838" max="8838" width="0" style="61" hidden="1" customWidth="1"/>
    <col min="8839" max="8840" width="10.5703125" style="61" bestFit="1" customWidth="1"/>
    <col min="8841" max="8841" width="9.5703125" style="61" bestFit="1" customWidth="1"/>
    <col min="8842" max="8842" width="12.140625" style="61" bestFit="1" customWidth="1"/>
    <col min="8843" max="8843" width="9.5703125" style="61" bestFit="1" customWidth="1"/>
    <col min="8844" max="8844" width="12.140625" style="61" bestFit="1" customWidth="1"/>
    <col min="8845" max="8846" width="10.5703125" style="61" bestFit="1" customWidth="1"/>
    <col min="8847" max="8847" width="10.5703125" style="61" customWidth="1"/>
    <col min="8848" max="8848" width="10.5703125" style="61" bestFit="1" customWidth="1"/>
    <col min="8849" max="8849" width="0" style="61" hidden="1" customWidth="1"/>
    <col min="8850" max="8850" width="10.5703125" style="61" bestFit="1" customWidth="1"/>
    <col min="8851" max="8852" width="9.5703125" style="61" bestFit="1" customWidth="1"/>
    <col min="8853" max="8853" width="13.140625" style="61" bestFit="1" customWidth="1"/>
    <col min="8854" max="8854" width="15.140625" style="61" customWidth="1"/>
    <col min="8855" max="8855" width="0" style="61" hidden="1" customWidth="1"/>
    <col min="8856" max="8856" width="13.5703125" style="61" customWidth="1"/>
    <col min="8857" max="8857" width="16.7109375" style="61" customWidth="1"/>
    <col min="8858" max="9080" width="9.140625" style="61"/>
    <col min="9081" max="9081" width="3.5703125" style="61" customWidth="1"/>
    <col min="9082" max="9082" width="37.7109375" style="61" customWidth="1"/>
    <col min="9083" max="9083" width="12.5703125" style="61" customWidth="1"/>
    <col min="9084" max="9086" width="9.5703125" style="61" bestFit="1" customWidth="1"/>
    <col min="9087" max="9087" width="10.5703125" style="61" bestFit="1" customWidth="1"/>
    <col min="9088" max="9088" width="9.5703125" style="61" bestFit="1" customWidth="1"/>
    <col min="9089" max="9089" width="10.5703125" style="61" bestFit="1" customWidth="1"/>
    <col min="9090" max="9090" width="12.28515625" style="61" customWidth="1"/>
    <col min="9091" max="9091" width="10.5703125" style="61" bestFit="1" customWidth="1"/>
    <col min="9092" max="9092" width="10.140625" style="61" customWidth="1"/>
    <col min="9093" max="9093" width="9.5703125" style="61" bestFit="1" customWidth="1"/>
    <col min="9094" max="9094" width="0" style="61" hidden="1" customWidth="1"/>
    <col min="9095" max="9096" width="10.5703125" style="61" bestFit="1" customWidth="1"/>
    <col min="9097" max="9097" width="9.5703125" style="61" bestFit="1" customWidth="1"/>
    <col min="9098" max="9098" width="12.140625" style="61" bestFit="1" customWidth="1"/>
    <col min="9099" max="9099" width="9.5703125" style="61" bestFit="1" customWidth="1"/>
    <col min="9100" max="9100" width="12.140625" style="61" bestFit="1" customWidth="1"/>
    <col min="9101" max="9102" width="10.5703125" style="61" bestFit="1" customWidth="1"/>
    <col min="9103" max="9103" width="10.5703125" style="61" customWidth="1"/>
    <col min="9104" max="9104" width="10.5703125" style="61" bestFit="1" customWidth="1"/>
    <col min="9105" max="9105" width="0" style="61" hidden="1" customWidth="1"/>
    <col min="9106" max="9106" width="10.5703125" style="61" bestFit="1" customWidth="1"/>
    <col min="9107" max="9108" width="9.5703125" style="61" bestFit="1" customWidth="1"/>
    <col min="9109" max="9109" width="13.140625" style="61" bestFit="1" customWidth="1"/>
    <col min="9110" max="9110" width="15.140625" style="61" customWidth="1"/>
    <col min="9111" max="9111" width="0" style="61" hidden="1" customWidth="1"/>
    <col min="9112" max="9112" width="13.5703125" style="61" customWidth="1"/>
    <col min="9113" max="9113" width="16.7109375" style="61" customWidth="1"/>
    <col min="9114" max="9336" width="9.140625" style="61"/>
    <col min="9337" max="9337" width="3.5703125" style="61" customWidth="1"/>
    <col min="9338" max="9338" width="37.7109375" style="61" customWidth="1"/>
    <col min="9339" max="9339" width="12.5703125" style="61" customWidth="1"/>
    <col min="9340" max="9342" width="9.5703125" style="61" bestFit="1" customWidth="1"/>
    <col min="9343" max="9343" width="10.5703125" style="61" bestFit="1" customWidth="1"/>
    <col min="9344" max="9344" width="9.5703125" style="61" bestFit="1" customWidth="1"/>
    <col min="9345" max="9345" width="10.5703125" style="61" bestFit="1" customWidth="1"/>
    <col min="9346" max="9346" width="12.28515625" style="61" customWidth="1"/>
    <col min="9347" max="9347" width="10.5703125" style="61" bestFit="1" customWidth="1"/>
    <col min="9348" max="9348" width="10.140625" style="61" customWidth="1"/>
    <col min="9349" max="9349" width="9.5703125" style="61" bestFit="1" customWidth="1"/>
    <col min="9350" max="9350" width="0" style="61" hidden="1" customWidth="1"/>
    <col min="9351" max="9352" width="10.5703125" style="61" bestFit="1" customWidth="1"/>
    <col min="9353" max="9353" width="9.5703125" style="61" bestFit="1" customWidth="1"/>
    <col min="9354" max="9354" width="12.140625" style="61" bestFit="1" customWidth="1"/>
    <col min="9355" max="9355" width="9.5703125" style="61" bestFit="1" customWidth="1"/>
    <col min="9356" max="9356" width="12.140625" style="61" bestFit="1" customWidth="1"/>
    <col min="9357" max="9358" width="10.5703125" style="61" bestFit="1" customWidth="1"/>
    <col min="9359" max="9359" width="10.5703125" style="61" customWidth="1"/>
    <col min="9360" max="9360" width="10.5703125" style="61" bestFit="1" customWidth="1"/>
    <col min="9361" max="9361" width="0" style="61" hidden="1" customWidth="1"/>
    <col min="9362" max="9362" width="10.5703125" style="61" bestFit="1" customWidth="1"/>
    <col min="9363" max="9364" width="9.5703125" style="61" bestFit="1" customWidth="1"/>
    <col min="9365" max="9365" width="13.140625" style="61" bestFit="1" customWidth="1"/>
    <col min="9366" max="9366" width="15.140625" style="61" customWidth="1"/>
    <col min="9367" max="9367" width="0" style="61" hidden="1" customWidth="1"/>
    <col min="9368" max="9368" width="13.5703125" style="61" customWidth="1"/>
    <col min="9369" max="9369" width="16.7109375" style="61" customWidth="1"/>
    <col min="9370" max="9592" width="9.140625" style="61"/>
    <col min="9593" max="9593" width="3.5703125" style="61" customWidth="1"/>
    <col min="9594" max="9594" width="37.7109375" style="61" customWidth="1"/>
    <col min="9595" max="9595" width="12.5703125" style="61" customWidth="1"/>
    <col min="9596" max="9598" width="9.5703125" style="61" bestFit="1" customWidth="1"/>
    <col min="9599" max="9599" width="10.5703125" style="61" bestFit="1" customWidth="1"/>
    <col min="9600" max="9600" width="9.5703125" style="61" bestFit="1" customWidth="1"/>
    <col min="9601" max="9601" width="10.5703125" style="61" bestFit="1" customWidth="1"/>
    <col min="9602" max="9602" width="12.28515625" style="61" customWidth="1"/>
    <col min="9603" max="9603" width="10.5703125" style="61" bestFit="1" customWidth="1"/>
    <col min="9604" max="9604" width="10.140625" style="61" customWidth="1"/>
    <col min="9605" max="9605" width="9.5703125" style="61" bestFit="1" customWidth="1"/>
    <col min="9606" max="9606" width="0" style="61" hidden="1" customWidth="1"/>
    <col min="9607" max="9608" width="10.5703125" style="61" bestFit="1" customWidth="1"/>
    <col min="9609" max="9609" width="9.5703125" style="61" bestFit="1" customWidth="1"/>
    <col min="9610" max="9610" width="12.140625" style="61" bestFit="1" customWidth="1"/>
    <col min="9611" max="9611" width="9.5703125" style="61" bestFit="1" customWidth="1"/>
    <col min="9612" max="9612" width="12.140625" style="61" bestFit="1" customWidth="1"/>
    <col min="9613" max="9614" width="10.5703125" style="61" bestFit="1" customWidth="1"/>
    <col min="9615" max="9615" width="10.5703125" style="61" customWidth="1"/>
    <col min="9616" max="9616" width="10.5703125" style="61" bestFit="1" customWidth="1"/>
    <col min="9617" max="9617" width="0" style="61" hidden="1" customWidth="1"/>
    <col min="9618" max="9618" width="10.5703125" style="61" bestFit="1" customWidth="1"/>
    <col min="9619" max="9620" width="9.5703125" style="61" bestFit="1" customWidth="1"/>
    <col min="9621" max="9621" width="13.140625" style="61" bestFit="1" customWidth="1"/>
    <col min="9622" max="9622" width="15.140625" style="61" customWidth="1"/>
    <col min="9623" max="9623" width="0" style="61" hidden="1" customWidth="1"/>
    <col min="9624" max="9624" width="13.5703125" style="61" customWidth="1"/>
    <col min="9625" max="9625" width="16.7109375" style="61" customWidth="1"/>
    <col min="9626" max="9848" width="9.140625" style="61"/>
    <col min="9849" max="9849" width="3.5703125" style="61" customWidth="1"/>
    <col min="9850" max="9850" width="37.7109375" style="61" customWidth="1"/>
    <col min="9851" max="9851" width="12.5703125" style="61" customWidth="1"/>
    <col min="9852" max="9854" width="9.5703125" style="61" bestFit="1" customWidth="1"/>
    <col min="9855" max="9855" width="10.5703125" style="61" bestFit="1" customWidth="1"/>
    <col min="9856" max="9856" width="9.5703125" style="61" bestFit="1" customWidth="1"/>
    <col min="9857" max="9857" width="10.5703125" style="61" bestFit="1" customWidth="1"/>
    <col min="9858" max="9858" width="12.28515625" style="61" customWidth="1"/>
    <col min="9859" max="9859" width="10.5703125" style="61" bestFit="1" customWidth="1"/>
    <col min="9860" max="9860" width="10.140625" style="61" customWidth="1"/>
    <col min="9861" max="9861" width="9.5703125" style="61" bestFit="1" customWidth="1"/>
    <col min="9862" max="9862" width="0" style="61" hidden="1" customWidth="1"/>
    <col min="9863" max="9864" width="10.5703125" style="61" bestFit="1" customWidth="1"/>
    <col min="9865" max="9865" width="9.5703125" style="61" bestFit="1" customWidth="1"/>
    <col min="9866" max="9866" width="12.140625" style="61" bestFit="1" customWidth="1"/>
    <col min="9867" max="9867" width="9.5703125" style="61" bestFit="1" customWidth="1"/>
    <col min="9868" max="9868" width="12.140625" style="61" bestFit="1" customWidth="1"/>
    <col min="9869" max="9870" width="10.5703125" style="61" bestFit="1" customWidth="1"/>
    <col min="9871" max="9871" width="10.5703125" style="61" customWidth="1"/>
    <col min="9872" max="9872" width="10.5703125" style="61" bestFit="1" customWidth="1"/>
    <col min="9873" max="9873" width="0" style="61" hidden="1" customWidth="1"/>
    <col min="9874" max="9874" width="10.5703125" style="61" bestFit="1" customWidth="1"/>
    <col min="9875" max="9876" width="9.5703125" style="61" bestFit="1" customWidth="1"/>
    <col min="9877" max="9877" width="13.140625" style="61" bestFit="1" customWidth="1"/>
    <col min="9878" max="9878" width="15.140625" style="61" customWidth="1"/>
    <col min="9879" max="9879" width="0" style="61" hidden="1" customWidth="1"/>
    <col min="9880" max="9880" width="13.5703125" style="61" customWidth="1"/>
    <col min="9881" max="9881" width="16.7109375" style="61" customWidth="1"/>
    <col min="9882" max="10104" width="9.140625" style="61"/>
    <col min="10105" max="10105" width="3.5703125" style="61" customWidth="1"/>
    <col min="10106" max="10106" width="37.7109375" style="61" customWidth="1"/>
    <col min="10107" max="10107" width="12.5703125" style="61" customWidth="1"/>
    <col min="10108" max="10110" width="9.5703125" style="61" bestFit="1" customWidth="1"/>
    <col min="10111" max="10111" width="10.5703125" style="61" bestFit="1" customWidth="1"/>
    <col min="10112" max="10112" width="9.5703125" style="61" bestFit="1" customWidth="1"/>
    <col min="10113" max="10113" width="10.5703125" style="61" bestFit="1" customWidth="1"/>
    <col min="10114" max="10114" width="12.28515625" style="61" customWidth="1"/>
    <col min="10115" max="10115" width="10.5703125" style="61" bestFit="1" customWidth="1"/>
    <col min="10116" max="10116" width="10.140625" style="61" customWidth="1"/>
    <col min="10117" max="10117" width="9.5703125" style="61" bestFit="1" customWidth="1"/>
    <col min="10118" max="10118" width="0" style="61" hidden="1" customWidth="1"/>
    <col min="10119" max="10120" width="10.5703125" style="61" bestFit="1" customWidth="1"/>
    <col min="10121" max="10121" width="9.5703125" style="61" bestFit="1" customWidth="1"/>
    <col min="10122" max="10122" width="12.140625" style="61" bestFit="1" customWidth="1"/>
    <col min="10123" max="10123" width="9.5703125" style="61" bestFit="1" customWidth="1"/>
    <col min="10124" max="10124" width="12.140625" style="61" bestFit="1" customWidth="1"/>
    <col min="10125" max="10126" width="10.5703125" style="61" bestFit="1" customWidth="1"/>
    <col min="10127" max="10127" width="10.5703125" style="61" customWidth="1"/>
    <col min="10128" max="10128" width="10.5703125" style="61" bestFit="1" customWidth="1"/>
    <col min="10129" max="10129" width="0" style="61" hidden="1" customWidth="1"/>
    <col min="10130" max="10130" width="10.5703125" style="61" bestFit="1" customWidth="1"/>
    <col min="10131" max="10132" width="9.5703125" style="61" bestFit="1" customWidth="1"/>
    <col min="10133" max="10133" width="13.140625" style="61" bestFit="1" customWidth="1"/>
    <col min="10134" max="10134" width="15.140625" style="61" customWidth="1"/>
    <col min="10135" max="10135" width="0" style="61" hidden="1" customWidth="1"/>
    <col min="10136" max="10136" width="13.5703125" style="61" customWidth="1"/>
    <col min="10137" max="10137" width="16.7109375" style="61" customWidth="1"/>
    <col min="10138" max="10360" width="9.140625" style="61"/>
    <col min="10361" max="10361" width="3.5703125" style="61" customWidth="1"/>
    <col min="10362" max="10362" width="37.7109375" style="61" customWidth="1"/>
    <col min="10363" max="10363" width="12.5703125" style="61" customWidth="1"/>
    <col min="10364" max="10366" width="9.5703125" style="61" bestFit="1" customWidth="1"/>
    <col min="10367" max="10367" width="10.5703125" style="61" bestFit="1" customWidth="1"/>
    <col min="10368" max="10368" width="9.5703125" style="61" bestFit="1" customWidth="1"/>
    <col min="10369" max="10369" width="10.5703125" style="61" bestFit="1" customWidth="1"/>
    <col min="10370" max="10370" width="12.28515625" style="61" customWidth="1"/>
    <col min="10371" max="10371" width="10.5703125" style="61" bestFit="1" customWidth="1"/>
    <col min="10372" max="10372" width="10.140625" style="61" customWidth="1"/>
    <col min="10373" max="10373" width="9.5703125" style="61" bestFit="1" customWidth="1"/>
    <col min="10374" max="10374" width="0" style="61" hidden="1" customWidth="1"/>
    <col min="10375" max="10376" width="10.5703125" style="61" bestFit="1" customWidth="1"/>
    <col min="10377" max="10377" width="9.5703125" style="61" bestFit="1" customWidth="1"/>
    <col min="10378" max="10378" width="12.140625" style="61" bestFit="1" customWidth="1"/>
    <col min="10379" max="10379" width="9.5703125" style="61" bestFit="1" customWidth="1"/>
    <col min="10380" max="10380" width="12.140625" style="61" bestFit="1" customWidth="1"/>
    <col min="10381" max="10382" width="10.5703125" style="61" bestFit="1" customWidth="1"/>
    <col min="10383" max="10383" width="10.5703125" style="61" customWidth="1"/>
    <col min="10384" max="10384" width="10.5703125" style="61" bestFit="1" customWidth="1"/>
    <col min="10385" max="10385" width="0" style="61" hidden="1" customWidth="1"/>
    <col min="10386" max="10386" width="10.5703125" style="61" bestFit="1" customWidth="1"/>
    <col min="10387" max="10388" width="9.5703125" style="61" bestFit="1" customWidth="1"/>
    <col min="10389" max="10389" width="13.140625" style="61" bestFit="1" customWidth="1"/>
    <col min="10390" max="10390" width="15.140625" style="61" customWidth="1"/>
    <col min="10391" max="10391" width="0" style="61" hidden="1" customWidth="1"/>
    <col min="10392" max="10392" width="13.5703125" style="61" customWidth="1"/>
    <col min="10393" max="10393" width="16.7109375" style="61" customWidth="1"/>
    <col min="10394" max="10616" width="9.140625" style="61"/>
    <col min="10617" max="10617" width="3.5703125" style="61" customWidth="1"/>
    <col min="10618" max="10618" width="37.7109375" style="61" customWidth="1"/>
    <col min="10619" max="10619" width="12.5703125" style="61" customWidth="1"/>
    <col min="10620" max="10622" width="9.5703125" style="61" bestFit="1" customWidth="1"/>
    <col min="10623" max="10623" width="10.5703125" style="61" bestFit="1" customWidth="1"/>
    <col min="10624" max="10624" width="9.5703125" style="61" bestFit="1" customWidth="1"/>
    <col min="10625" max="10625" width="10.5703125" style="61" bestFit="1" customWidth="1"/>
    <col min="10626" max="10626" width="12.28515625" style="61" customWidth="1"/>
    <col min="10627" max="10627" width="10.5703125" style="61" bestFit="1" customWidth="1"/>
    <col min="10628" max="10628" width="10.140625" style="61" customWidth="1"/>
    <col min="10629" max="10629" width="9.5703125" style="61" bestFit="1" customWidth="1"/>
    <col min="10630" max="10630" width="0" style="61" hidden="1" customWidth="1"/>
    <col min="10631" max="10632" width="10.5703125" style="61" bestFit="1" customWidth="1"/>
    <col min="10633" max="10633" width="9.5703125" style="61" bestFit="1" customWidth="1"/>
    <col min="10634" max="10634" width="12.140625" style="61" bestFit="1" customWidth="1"/>
    <col min="10635" max="10635" width="9.5703125" style="61" bestFit="1" customWidth="1"/>
    <col min="10636" max="10636" width="12.140625" style="61" bestFit="1" customWidth="1"/>
    <col min="10637" max="10638" width="10.5703125" style="61" bestFit="1" customWidth="1"/>
    <col min="10639" max="10639" width="10.5703125" style="61" customWidth="1"/>
    <col min="10640" max="10640" width="10.5703125" style="61" bestFit="1" customWidth="1"/>
    <col min="10641" max="10641" width="0" style="61" hidden="1" customWidth="1"/>
    <col min="10642" max="10642" width="10.5703125" style="61" bestFit="1" customWidth="1"/>
    <col min="10643" max="10644" width="9.5703125" style="61" bestFit="1" customWidth="1"/>
    <col min="10645" max="10645" width="13.140625" style="61" bestFit="1" customWidth="1"/>
    <col min="10646" max="10646" width="15.140625" style="61" customWidth="1"/>
    <col min="10647" max="10647" width="0" style="61" hidden="1" customWidth="1"/>
    <col min="10648" max="10648" width="13.5703125" style="61" customWidth="1"/>
    <col min="10649" max="10649" width="16.7109375" style="61" customWidth="1"/>
    <col min="10650" max="10872" width="9.140625" style="61"/>
    <col min="10873" max="10873" width="3.5703125" style="61" customWidth="1"/>
    <col min="10874" max="10874" width="37.7109375" style="61" customWidth="1"/>
    <col min="10875" max="10875" width="12.5703125" style="61" customWidth="1"/>
    <col min="10876" max="10878" width="9.5703125" style="61" bestFit="1" customWidth="1"/>
    <col min="10879" max="10879" width="10.5703125" style="61" bestFit="1" customWidth="1"/>
    <col min="10880" max="10880" width="9.5703125" style="61" bestFit="1" customWidth="1"/>
    <col min="10881" max="10881" width="10.5703125" style="61" bestFit="1" customWidth="1"/>
    <col min="10882" max="10882" width="12.28515625" style="61" customWidth="1"/>
    <col min="10883" max="10883" width="10.5703125" style="61" bestFit="1" customWidth="1"/>
    <col min="10884" max="10884" width="10.140625" style="61" customWidth="1"/>
    <col min="10885" max="10885" width="9.5703125" style="61" bestFit="1" customWidth="1"/>
    <col min="10886" max="10886" width="0" style="61" hidden="1" customWidth="1"/>
    <col min="10887" max="10888" width="10.5703125" style="61" bestFit="1" customWidth="1"/>
    <col min="10889" max="10889" width="9.5703125" style="61" bestFit="1" customWidth="1"/>
    <col min="10890" max="10890" width="12.140625" style="61" bestFit="1" customWidth="1"/>
    <col min="10891" max="10891" width="9.5703125" style="61" bestFit="1" customWidth="1"/>
    <col min="10892" max="10892" width="12.140625" style="61" bestFit="1" customWidth="1"/>
    <col min="10893" max="10894" width="10.5703125" style="61" bestFit="1" customWidth="1"/>
    <col min="10895" max="10895" width="10.5703125" style="61" customWidth="1"/>
    <col min="10896" max="10896" width="10.5703125" style="61" bestFit="1" customWidth="1"/>
    <col min="10897" max="10897" width="0" style="61" hidden="1" customWidth="1"/>
    <col min="10898" max="10898" width="10.5703125" style="61" bestFit="1" customWidth="1"/>
    <col min="10899" max="10900" width="9.5703125" style="61" bestFit="1" customWidth="1"/>
    <col min="10901" max="10901" width="13.140625" style="61" bestFit="1" customWidth="1"/>
    <col min="10902" max="10902" width="15.140625" style="61" customWidth="1"/>
    <col min="10903" max="10903" width="0" style="61" hidden="1" customWidth="1"/>
    <col min="10904" max="10904" width="13.5703125" style="61" customWidth="1"/>
    <col min="10905" max="10905" width="16.7109375" style="61" customWidth="1"/>
    <col min="10906" max="11128" width="9.140625" style="61"/>
    <col min="11129" max="11129" width="3.5703125" style="61" customWidth="1"/>
    <col min="11130" max="11130" width="37.7109375" style="61" customWidth="1"/>
    <col min="11131" max="11131" width="12.5703125" style="61" customWidth="1"/>
    <col min="11132" max="11134" width="9.5703125" style="61" bestFit="1" customWidth="1"/>
    <col min="11135" max="11135" width="10.5703125" style="61" bestFit="1" customWidth="1"/>
    <col min="11136" max="11136" width="9.5703125" style="61" bestFit="1" customWidth="1"/>
    <col min="11137" max="11137" width="10.5703125" style="61" bestFit="1" customWidth="1"/>
    <col min="11138" max="11138" width="12.28515625" style="61" customWidth="1"/>
    <col min="11139" max="11139" width="10.5703125" style="61" bestFit="1" customWidth="1"/>
    <col min="11140" max="11140" width="10.140625" style="61" customWidth="1"/>
    <col min="11141" max="11141" width="9.5703125" style="61" bestFit="1" customWidth="1"/>
    <col min="11142" max="11142" width="0" style="61" hidden="1" customWidth="1"/>
    <col min="11143" max="11144" width="10.5703125" style="61" bestFit="1" customWidth="1"/>
    <col min="11145" max="11145" width="9.5703125" style="61" bestFit="1" customWidth="1"/>
    <col min="11146" max="11146" width="12.140625" style="61" bestFit="1" customWidth="1"/>
    <col min="11147" max="11147" width="9.5703125" style="61" bestFit="1" customWidth="1"/>
    <col min="11148" max="11148" width="12.140625" style="61" bestFit="1" customWidth="1"/>
    <col min="11149" max="11150" width="10.5703125" style="61" bestFit="1" customWidth="1"/>
    <col min="11151" max="11151" width="10.5703125" style="61" customWidth="1"/>
    <col min="11152" max="11152" width="10.5703125" style="61" bestFit="1" customWidth="1"/>
    <col min="11153" max="11153" width="0" style="61" hidden="1" customWidth="1"/>
    <col min="11154" max="11154" width="10.5703125" style="61" bestFit="1" customWidth="1"/>
    <col min="11155" max="11156" width="9.5703125" style="61" bestFit="1" customWidth="1"/>
    <col min="11157" max="11157" width="13.140625" style="61" bestFit="1" customWidth="1"/>
    <col min="11158" max="11158" width="15.140625" style="61" customWidth="1"/>
    <col min="11159" max="11159" width="0" style="61" hidden="1" customWidth="1"/>
    <col min="11160" max="11160" width="13.5703125" style="61" customWidth="1"/>
    <col min="11161" max="11161" width="16.7109375" style="61" customWidth="1"/>
    <col min="11162" max="11384" width="9.140625" style="61"/>
    <col min="11385" max="11385" width="3.5703125" style="61" customWidth="1"/>
    <col min="11386" max="11386" width="37.7109375" style="61" customWidth="1"/>
    <col min="11387" max="11387" width="12.5703125" style="61" customWidth="1"/>
    <col min="11388" max="11390" width="9.5703125" style="61" bestFit="1" customWidth="1"/>
    <col min="11391" max="11391" width="10.5703125" style="61" bestFit="1" customWidth="1"/>
    <col min="11392" max="11392" width="9.5703125" style="61" bestFit="1" customWidth="1"/>
    <col min="11393" max="11393" width="10.5703125" style="61" bestFit="1" customWidth="1"/>
    <col min="11394" max="11394" width="12.28515625" style="61" customWidth="1"/>
    <col min="11395" max="11395" width="10.5703125" style="61" bestFit="1" customWidth="1"/>
    <col min="11396" max="11396" width="10.140625" style="61" customWidth="1"/>
    <col min="11397" max="11397" width="9.5703125" style="61" bestFit="1" customWidth="1"/>
    <col min="11398" max="11398" width="0" style="61" hidden="1" customWidth="1"/>
    <col min="11399" max="11400" width="10.5703125" style="61" bestFit="1" customWidth="1"/>
    <col min="11401" max="11401" width="9.5703125" style="61" bestFit="1" customWidth="1"/>
    <col min="11402" max="11402" width="12.140625" style="61" bestFit="1" customWidth="1"/>
    <col min="11403" max="11403" width="9.5703125" style="61" bestFit="1" customWidth="1"/>
    <col min="11404" max="11404" width="12.140625" style="61" bestFit="1" customWidth="1"/>
    <col min="11405" max="11406" width="10.5703125" style="61" bestFit="1" customWidth="1"/>
    <col min="11407" max="11407" width="10.5703125" style="61" customWidth="1"/>
    <col min="11408" max="11408" width="10.5703125" style="61" bestFit="1" customWidth="1"/>
    <col min="11409" max="11409" width="0" style="61" hidden="1" customWidth="1"/>
    <col min="11410" max="11410" width="10.5703125" style="61" bestFit="1" customWidth="1"/>
    <col min="11411" max="11412" width="9.5703125" style="61" bestFit="1" customWidth="1"/>
    <col min="11413" max="11413" width="13.140625" style="61" bestFit="1" customWidth="1"/>
    <col min="11414" max="11414" width="15.140625" style="61" customWidth="1"/>
    <col min="11415" max="11415" width="0" style="61" hidden="1" customWidth="1"/>
    <col min="11416" max="11416" width="13.5703125" style="61" customWidth="1"/>
    <col min="11417" max="11417" width="16.7109375" style="61" customWidth="1"/>
    <col min="11418" max="11640" width="9.140625" style="61"/>
    <col min="11641" max="11641" width="3.5703125" style="61" customWidth="1"/>
    <col min="11642" max="11642" width="37.7109375" style="61" customWidth="1"/>
    <col min="11643" max="11643" width="12.5703125" style="61" customWidth="1"/>
    <col min="11644" max="11646" width="9.5703125" style="61" bestFit="1" customWidth="1"/>
    <col min="11647" max="11647" width="10.5703125" style="61" bestFit="1" customWidth="1"/>
    <col min="11648" max="11648" width="9.5703125" style="61" bestFit="1" customWidth="1"/>
    <col min="11649" max="11649" width="10.5703125" style="61" bestFit="1" customWidth="1"/>
    <col min="11650" max="11650" width="12.28515625" style="61" customWidth="1"/>
    <col min="11651" max="11651" width="10.5703125" style="61" bestFit="1" customWidth="1"/>
    <col min="11652" max="11652" width="10.140625" style="61" customWidth="1"/>
    <col min="11653" max="11653" width="9.5703125" style="61" bestFit="1" customWidth="1"/>
    <col min="11654" max="11654" width="0" style="61" hidden="1" customWidth="1"/>
    <col min="11655" max="11656" width="10.5703125" style="61" bestFit="1" customWidth="1"/>
    <col min="11657" max="11657" width="9.5703125" style="61" bestFit="1" customWidth="1"/>
    <col min="11658" max="11658" width="12.140625" style="61" bestFit="1" customWidth="1"/>
    <col min="11659" max="11659" width="9.5703125" style="61" bestFit="1" customWidth="1"/>
    <col min="11660" max="11660" width="12.140625" style="61" bestFit="1" customWidth="1"/>
    <col min="11661" max="11662" width="10.5703125" style="61" bestFit="1" customWidth="1"/>
    <col min="11663" max="11663" width="10.5703125" style="61" customWidth="1"/>
    <col min="11664" max="11664" width="10.5703125" style="61" bestFit="1" customWidth="1"/>
    <col min="11665" max="11665" width="0" style="61" hidden="1" customWidth="1"/>
    <col min="11666" max="11666" width="10.5703125" style="61" bestFit="1" customWidth="1"/>
    <col min="11667" max="11668" width="9.5703125" style="61" bestFit="1" customWidth="1"/>
    <col min="11669" max="11669" width="13.140625" style="61" bestFit="1" customWidth="1"/>
    <col min="11670" max="11670" width="15.140625" style="61" customWidth="1"/>
    <col min="11671" max="11671" width="0" style="61" hidden="1" customWidth="1"/>
    <col min="11672" max="11672" width="13.5703125" style="61" customWidth="1"/>
    <col min="11673" max="11673" width="16.7109375" style="61" customWidth="1"/>
    <col min="11674" max="11896" width="9.140625" style="61"/>
    <col min="11897" max="11897" width="3.5703125" style="61" customWidth="1"/>
    <col min="11898" max="11898" width="37.7109375" style="61" customWidth="1"/>
    <col min="11899" max="11899" width="12.5703125" style="61" customWidth="1"/>
    <col min="11900" max="11902" width="9.5703125" style="61" bestFit="1" customWidth="1"/>
    <col min="11903" max="11903" width="10.5703125" style="61" bestFit="1" customWidth="1"/>
    <col min="11904" max="11904" width="9.5703125" style="61" bestFit="1" customWidth="1"/>
    <col min="11905" max="11905" width="10.5703125" style="61" bestFit="1" customWidth="1"/>
    <col min="11906" max="11906" width="12.28515625" style="61" customWidth="1"/>
    <col min="11907" max="11907" width="10.5703125" style="61" bestFit="1" customWidth="1"/>
    <col min="11908" max="11908" width="10.140625" style="61" customWidth="1"/>
    <col min="11909" max="11909" width="9.5703125" style="61" bestFit="1" customWidth="1"/>
    <col min="11910" max="11910" width="0" style="61" hidden="1" customWidth="1"/>
    <col min="11911" max="11912" width="10.5703125" style="61" bestFit="1" customWidth="1"/>
    <col min="11913" max="11913" width="9.5703125" style="61" bestFit="1" customWidth="1"/>
    <col min="11914" max="11914" width="12.140625" style="61" bestFit="1" customWidth="1"/>
    <col min="11915" max="11915" width="9.5703125" style="61" bestFit="1" customWidth="1"/>
    <col min="11916" max="11916" width="12.140625" style="61" bestFit="1" customWidth="1"/>
    <col min="11917" max="11918" width="10.5703125" style="61" bestFit="1" customWidth="1"/>
    <col min="11919" max="11919" width="10.5703125" style="61" customWidth="1"/>
    <col min="11920" max="11920" width="10.5703125" style="61" bestFit="1" customWidth="1"/>
    <col min="11921" max="11921" width="0" style="61" hidden="1" customWidth="1"/>
    <col min="11922" max="11922" width="10.5703125" style="61" bestFit="1" customWidth="1"/>
    <col min="11923" max="11924" width="9.5703125" style="61" bestFit="1" customWidth="1"/>
    <col min="11925" max="11925" width="13.140625" style="61" bestFit="1" customWidth="1"/>
    <col min="11926" max="11926" width="15.140625" style="61" customWidth="1"/>
    <col min="11927" max="11927" width="0" style="61" hidden="1" customWidth="1"/>
    <col min="11928" max="11928" width="13.5703125" style="61" customWidth="1"/>
    <col min="11929" max="11929" width="16.7109375" style="61" customWidth="1"/>
    <col min="11930" max="12152" width="9.140625" style="61"/>
    <col min="12153" max="12153" width="3.5703125" style="61" customWidth="1"/>
    <col min="12154" max="12154" width="37.7109375" style="61" customWidth="1"/>
    <col min="12155" max="12155" width="12.5703125" style="61" customWidth="1"/>
    <col min="12156" max="12158" width="9.5703125" style="61" bestFit="1" customWidth="1"/>
    <col min="12159" max="12159" width="10.5703125" style="61" bestFit="1" customWidth="1"/>
    <col min="12160" max="12160" width="9.5703125" style="61" bestFit="1" customWidth="1"/>
    <col min="12161" max="12161" width="10.5703125" style="61" bestFit="1" customWidth="1"/>
    <col min="12162" max="12162" width="12.28515625" style="61" customWidth="1"/>
    <col min="12163" max="12163" width="10.5703125" style="61" bestFit="1" customWidth="1"/>
    <col min="12164" max="12164" width="10.140625" style="61" customWidth="1"/>
    <col min="12165" max="12165" width="9.5703125" style="61" bestFit="1" customWidth="1"/>
    <col min="12166" max="12166" width="0" style="61" hidden="1" customWidth="1"/>
    <col min="12167" max="12168" width="10.5703125" style="61" bestFit="1" customWidth="1"/>
    <col min="12169" max="12169" width="9.5703125" style="61" bestFit="1" customWidth="1"/>
    <col min="12170" max="12170" width="12.140625" style="61" bestFit="1" customWidth="1"/>
    <col min="12171" max="12171" width="9.5703125" style="61" bestFit="1" customWidth="1"/>
    <col min="12172" max="12172" width="12.140625" style="61" bestFit="1" customWidth="1"/>
    <col min="12173" max="12174" width="10.5703125" style="61" bestFit="1" customWidth="1"/>
    <col min="12175" max="12175" width="10.5703125" style="61" customWidth="1"/>
    <col min="12176" max="12176" width="10.5703125" style="61" bestFit="1" customWidth="1"/>
    <col min="12177" max="12177" width="0" style="61" hidden="1" customWidth="1"/>
    <col min="12178" max="12178" width="10.5703125" style="61" bestFit="1" customWidth="1"/>
    <col min="12179" max="12180" width="9.5703125" style="61" bestFit="1" customWidth="1"/>
    <col min="12181" max="12181" width="13.140625" style="61" bestFit="1" customWidth="1"/>
    <col min="12182" max="12182" width="15.140625" style="61" customWidth="1"/>
    <col min="12183" max="12183" width="0" style="61" hidden="1" customWidth="1"/>
    <col min="12184" max="12184" width="13.5703125" style="61" customWidth="1"/>
    <col min="12185" max="12185" width="16.7109375" style="61" customWidth="1"/>
    <col min="12186" max="12408" width="9.140625" style="61"/>
    <col min="12409" max="12409" width="3.5703125" style="61" customWidth="1"/>
    <col min="12410" max="12410" width="37.7109375" style="61" customWidth="1"/>
    <col min="12411" max="12411" width="12.5703125" style="61" customWidth="1"/>
    <col min="12412" max="12414" width="9.5703125" style="61" bestFit="1" customWidth="1"/>
    <col min="12415" max="12415" width="10.5703125" style="61" bestFit="1" customWidth="1"/>
    <col min="12416" max="12416" width="9.5703125" style="61" bestFit="1" customWidth="1"/>
    <col min="12417" max="12417" width="10.5703125" style="61" bestFit="1" customWidth="1"/>
    <col min="12418" max="12418" width="12.28515625" style="61" customWidth="1"/>
    <col min="12419" max="12419" width="10.5703125" style="61" bestFit="1" customWidth="1"/>
    <col min="12420" max="12420" width="10.140625" style="61" customWidth="1"/>
    <col min="12421" max="12421" width="9.5703125" style="61" bestFit="1" customWidth="1"/>
    <col min="12422" max="12422" width="0" style="61" hidden="1" customWidth="1"/>
    <col min="12423" max="12424" width="10.5703125" style="61" bestFit="1" customWidth="1"/>
    <col min="12425" max="12425" width="9.5703125" style="61" bestFit="1" customWidth="1"/>
    <col min="12426" max="12426" width="12.140625" style="61" bestFit="1" customWidth="1"/>
    <col min="12427" max="12427" width="9.5703125" style="61" bestFit="1" customWidth="1"/>
    <col min="12428" max="12428" width="12.140625" style="61" bestFit="1" customWidth="1"/>
    <col min="12429" max="12430" width="10.5703125" style="61" bestFit="1" customWidth="1"/>
    <col min="12431" max="12431" width="10.5703125" style="61" customWidth="1"/>
    <col min="12432" max="12432" width="10.5703125" style="61" bestFit="1" customWidth="1"/>
    <col min="12433" max="12433" width="0" style="61" hidden="1" customWidth="1"/>
    <col min="12434" max="12434" width="10.5703125" style="61" bestFit="1" customWidth="1"/>
    <col min="12435" max="12436" width="9.5703125" style="61" bestFit="1" customWidth="1"/>
    <col min="12437" max="12437" width="13.140625" style="61" bestFit="1" customWidth="1"/>
    <col min="12438" max="12438" width="15.140625" style="61" customWidth="1"/>
    <col min="12439" max="12439" width="0" style="61" hidden="1" customWidth="1"/>
    <col min="12440" max="12440" width="13.5703125" style="61" customWidth="1"/>
    <col min="12441" max="12441" width="16.7109375" style="61" customWidth="1"/>
    <col min="12442" max="12664" width="9.140625" style="61"/>
    <col min="12665" max="12665" width="3.5703125" style="61" customWidth="1"/>
    <col min="12666" max="12666" width="37.7109375" style="61" customWidth="1"/>
    <col min="12667" max="12667" width="12.5703125" style="61" customWidth="1"/>
    <col min="12668" max="12670" width="9.5703125" style="61" bestFit="1" customWidth="1"/>
    <col min="12671" max="12671" width="10.5703125" style="61" bestFit="1" customWidth="1"/>
    <col min="12672" max="12672" width="9.5703125" style="61" bestFit="1" customWidth="1"/>
    <col min="12673" max="12673" width="10.5703125" style="61" bestFit="1" customWidth="1"/>
    <col min="12674" max="12674" width="12.28515625" style="61" customWidth="1"/>
    <col min="12675" max="12675" width="10.5703125" style="61" bestFit="1" customWidth="1"/>
    <col min="12676" max="12676" width="10.140625" style="61" customWidth="1"/>
    <col min="12677" max="12677" width="9.5703125" style="61" bestFit="1" customWidth="1"/>
    <col min="12678" max="12678" width="0" style="61" hidden="1" customWidth="1"/>
    <col min="12679" max="12680" width="10.5703125" style="61" bestFit="1" customWidth="1"/>
    <col min="12681" max="12681" width="9.5703125" style="61" bestFit="1" customWidth="1"/>
    <col min="12682" max="12682" width="12.140625" style="61" bestFit="1" customWidth="1"/>
    <col min="12683" max="12683" width="9.5703125" style="61" bestFit="1" customWidth="1"/>
    <col min="12684" max="12684" width="12.140625" style="61" bestFit="1" customWidth="1"/>
    <col min="12685" max="12686" width="10.5703125" style="61" bestFit="1" customWidth="1"/>
    <col min="12687" max="12687" width="10.5703125" style="61" customWidth="1"/>
    <col min="12688" max="12688" width="10.5703125" style="61" bestFit="1" customWidth="1"/>
    <col min="12689" max="12689" width="0" style="61" hidden="1" customWidth="1"/>
    <col min="12690" max="12690" width="10.5703125" style="61" bestFit="1" customWidth="1"/>
    <col min="12691" max="12692" width="9.5703125" style="61" bestFit="1" customWidth="1"/>
    <col min="12693" max="12693" width="13.140625" style="61" bestFit="1" customWidth="1"/>
    <col min="12694" max="12694" width="15.140625" style="61" customWidth="1"/>
    <col min="12695" max="12695" width="0" style="61" hidden="1" customWidth="1"/>
    <col min="12696" max="12696" width="13.5703125" style="61" customWidth="1"/>
    <col min="12697" max="12697" width="16.7109375" style="61" customWidth="1"/>
    <col min="12698" max="12920" width="9.140625" style="61"/>
    <col min="12921" max="12921" width="3.5703125" style="61" customWidth="1"/>
    <col min="12922" max="12922" width="37.7109375" style="61" customWidth="1"/>
    <col min="12923" max="12923" width="12.5703125" style="61" customWidth="1"/>
    <col min="12924" max="12926" width="9.5703125" style="61" bestFit="1" customWidth="1"/>
    <col min="12927" max="12927" width="10.5703125" style="61" bestFit="1" customWidth="1"/>
    <col min="12928" max="12928" width="9.5703125" style="61" bestFit="1" customWidth="1"/>
    <col min="12929" max="12929" width="10.5703125" style="61" bestFit="1" customWidth="1"/>
    <col min="12930" max="12930" width="12.28515625" style="61" customWidth="1"/>
    <col min="12931" max="12931" width="10.5703125" style="61" bestFit="1" customWidth="1"/>
    <col min="12932" max="12932" width="10.140625" style="61" customWidth="1"/>
    <col min="12933" max="12933" width="9.5703125" style="61" bestFit="1" customWidth="1"/>
    <col min="12934" max="12934" width="0" style="61" hidden="1" customWidth="1"/>
    <col min="12935" max="12936" width="10.5703125" style="61" bestFit="1" customWidth="1"/>
    <col min="12937" max="12937" width="9.5703125" style="61" bestFit="1" customWidth="1"/>
    <col min="12938" max="12938" width="12.140625" style="61" bestFit="1" customWidth="1"/>
    <col min="12939" max="12939" width="9.5703125" style="61" bestFit="1" customWidth="1"/>
    <col min="12940" max="12940" width="12.140625" style="61" bestFit="1" customWidth="1"/>
    <col min="12941" max="12942" width="10.5703125" style="61" bestFit="1" customWidth="1"/>
    <col min="12943" max="12943" width="10.5703125" style="61" customWidth="1"/>
    <col min="12944" max="12944" width="10.5703125" style="61" bestFit="1" customWidth="1"/>
    <col min="12945" max="12945" width="0" style="61" hidden="1" customWidth="1"/>
    <col min="12946" max="12946" width="10.5703125" style="61" bestFit="1" customWidth="1"/>
    <col min="12947" max="12948" width="9.5703125" style="61" bestFit="1" customWidth="1"/>
    <col min="12949" max="12949" width="13.140625" style="61" bestFit="1" customWidth="1"/>
    <col min="12950" max="12950" width="15.140625" style="61" customWidth="1"/>
    <col min="12951" max="12951" width="0" style="61" hidden="1" customWidth="1"/>
    <col min="12952" max="12952" width="13.5703125" style="61" customWidth="1"/>
    <col min="12953" max="12953" width="16.7109375" style="61" customWidth="1"/>
    <col min="12954" max="13176" width="9.140625" style="61"/>
    <col min="13177" max="13177" width="3.5703125" style="61" customWidth="1"/>
    <col min="13178" max="13178" width="37.7109375" style="61" customWidth="1"/>
    <col min="13179" max="13179" width="12.5703125" style="61" customWidth="1"/>
    <col min="13180" max="13182" width="9.5703125" style="61" bestFit="1" customWidth="1"/>
    <col min="13183" max="13183" width="10.5703125" style="61" bestFit="1" customWidth="1"/>
    <col min="13184" max="13184" width="9.5703125" style="61" bestFit="1" customWidth="1"/>
    <col min="13185" max="13185" width="10.5703125" style="61" bestFit="1" customWidth="1"/>
    <col min="13186" max="13186" width="12.28515625" style="61" customWidth="1"/>
    <col min="13187" max="13187" width="10.5703125" style="61" bestFit="1" customWidth="1"/>
    <col min="13188" max="13188" width="10.140625" style="61" customWidth="1"/>
    <col min="13189" max="13189" width="9.5703125" style="61" bestFit="1" customWidth="1"/>
    <col min="13190" max="13190" width="0" style="61" hidden="1" customWidth="1"/>
    <col min="13191" max="13192" width="10.5703125" style="61" bestFit="1" customWidth="1"/>
    <col min="13193" max="13193" width="9.5703125" style="61" bestFit="1" customWidth="1"/>
    <col min="13194" max="13194" width="12.140625" style="61" bestFit="1" customWidth="1"/>
    <col min="13195" max="13195" width="9.5703125" style="61" bestFit="1" customWidth="1"/>
    <col min="13196" max="13196" width="12.140625" style="61" bestFit="1" customWidth="1"/>
    <col min="13197" max="13198" width="10.5703125" style="61" bestFit="1" customWidth="1"/>
    <col min="13199" max="13199" width="10.5703125" style="61" customWidth="1"/>
    <col min="13200" max="13200" width="10.5703125" style="61" bestFit="1" customWidth="1"/>
    <col min="13201" max="13201" width="0" style="61" hidden="1" customWidth="1"/>
    <col min="13202" max="13202" width="10.5703125" style="61" bestFit="1" customWidth="1"/>
    <col min="13203" max="13204" width="9.5703125" style="61" bestFit="1" customWidth="1"/>
    <col min="13205" max="13205" width="13.140625" style="61" bestFit="1" customWidth="1"/>
    <col min="13206" max="13206" width="15.140625" style="61" customWidth="1"/>
    <col min="13207" max="13207" width="0" style="61" hidden="1" customWidth="1"/>
    <col min="13208" max="13208" width="13.5703125" style="61" customWidth="1"/>
    <col min="13209" max="13209" width="16.7109375" style="61" customWidth="1"/>
    <col min="13210" max="13432" width="9.140625" style="61"/>
    <col min="13433" max="13433" width="3.5703125" style="61" customWidth="1"/>
    <col min="13434" max="13434" width="37.7109375" style="61" customWidth="1"/>
    <col min="13435" max="13435" width="12.5703125" style="61" customWidth="1"/>
    <col min="13436" max="13438" width="9.5703125" style="61" bestFit="1" customWidth="1"/>
    <col min="13439" max="13439" width="10.5703125" style="61" bestFit="1" customWidth="1"/>
    <col min="13440" max="13440" width="9.5703125" style="61" bestFit="1" customWidth="1"/>
    <col min="13441" max="13441" width="10.5703125" style="61" bestFit="1" customWidth="1"/>
    <col min="13442" max="13442" width="12.28515625" style="61" customWidth="1"/>
    <col min="13443" max="13443" width="10.5703125" style="61" bestFit="1" customWidth="1"/>
    <col min="13444" max="13444" width="10.140625" style="61" customWidth="1"/>
    <col min="13445" max="13445" width="9.5703125" style="61" bestFit="1" customWidth="1"/>
    <col min="13446" max="13446" width="0" style="61" hidden="1" customWidth="1"/>
    <col min="13447" max="13448" width="10.5703125" style="61" bestFit="1" customWidth="1"/>
    <col min="13449" max="13449" width="9.5703125" style="61" bestFit="1" customWidth="1"/>
    <col min="13450" max="13450" width="12.140625" style="61" bestFit="1" customWidth="1"/>
    <col min="13451" max="13451" width="9.5703125" style="61" bestFit="1" customWidth="1"/>
    <col min="13452" max="13452" width="12.140625" style="61" bestFit="1" customWidth="1"/>
    <col min="13453" max="13454" width="10.5703125" style="61" bestFit="1" customWidth="1"/>
    <col min="13455" max="13455" width="10.5703125" style="61" customWidth="1"/>
    <col min="13456" max="13456" width="10.5703125" style="61" bestFit="1" customWidth="1"/>
    <col min="13457" max="13457" width="0" style="61" hidden="1" customWidth="1"/>
    <col min="13458" max="13458" width="10.5703125" style="61" bestFit="1" customWidth="1"/>
    <col min="13459" max="13460" width="9.5703125" style="61" bestFit="1" customWidth="1"/>
    <col min="13461" max="13461" width="13.140625" style="61" bestFit="1" customWidth="1"/>
    <col min="13462" max="13462" width="15.140625" style="61" customWidth="1"/>
    <col min="13463" max="13463" width="0" style="61" hidden="1" customWidth="1"/>
    <col min="13464" max="13464" width="13.5703125" style="61" customWidth="1"/>
    <col min="13465" max="13465" width="16.7109375" style="61" customWidth="1"/>
    <col min="13466" max="13688" width="9.140625" style="61"/>
    <col min="13689" max="13689" width="3.5703125" style="61" customWidth="1"/>
    <col min="13690" max="13690" width="37.7109375" style="61" customWidth="1"/>
    <col min="13691" max="13691" width="12.5703125" style="61" customWidth="1"/>
    <col min="13692" max="13694" width="9.5703125" style="61" bestFit="1" customWidth="1"/>
    <col min="13695" max="13695" width="10.5703125" style="61" bestFit="1" customWidth="1"/>
    <col min="13696" max="13696" width="9.5703125" style="61" bestFit="1" customWidth="1"/>
    <col min="13697" max="13697" width="10.5703125" style="61" bestFit="1" customWidth="1"/>
    <col min="13698" max="13698" width="12.28515625" style="61" customWidth="1"/>
    <col min="13699" max="13699" width="10.5703125" style="61" bestFit="1" customWidth="1"/>
    <col min="13700" max="13700" width="10.140625" style="61" customWidth="1"/>
    <col min="13701" max="13701" width="9.5703125" style="61" bestFit="1" customWidth="1"/>
    <col min="13702" max="13702" width="0" style="61" hidden="1" customWidth="1"/>
    <col min="13703" max="13704" width="10.5703125" style="61" bestFit="1" customWidth="1"/>
    <col min="13705" max="13705" width="9.5703125" style="61" bestFit="1" customWidth="1"/>
    <col min="13706" max="13706" width="12.140625" style="61" bestFit="1" customWidth="1"/>
    <col min="13707" max="13707" width="9.5703125" style="61" bestFit="1" customWidth="1"/>
    <col min="13708" max="13708" width="12.140625" style="61" bestFit="1" customWidth="1"/>
    <col min="13709" max="13710" width="10.5703125" style="61" bestFit="1" customWidth="1"/>
    <col min="13711" max="13711" width="10.5703125" style="61" customWidth="1"/>
    <col min="13712" max="13712" width="10.5703125" style="61" bestFit="1" customWidth="1"/>
    <col min="13713" max="13713" width="0" style="61" hidden="1" customWidth="1"/>
    <col min="13714" max="13714" width="10.5703125" style="61" bestFit="1" customWidth="1"/>
    <col min="13715" max="13716" width="9.5703125" style="61" bestFit="1" customWidth="1"/>
    <col min="13717" max="13717" width="13.140625" style="61" bestFit="1" customWidth="1"/>
    <col min="13718" max="13718" width="15.140625" style="61" customWidth="1"/>
    <col min="13719" max="13719" width="0" style="61" hidden="1" customWidth="1"/>
    <col min="13720" max="13720" width="13.5703125" style="61" customWidth="1"/>
    <col min="13721" max="13721" width="16.7109375" style="61" customWidth="1"/>
    <col min="13722" max="13944" width="9.140625" style="61"/>
    <col min="13945" max="13945" width="3.5703125" style="61" customWidth="1"/>
    <col min="13946" max="13946" width="37.7109375" style="61" customWidth="1"/>
    <col min="13947" max="13947" width="12.5703125" style="61" customWidth="1"/>
    <col min="13948" max="13950" width="9.5703125" style="61" bestFit="1" customWidth="1"/>
    <col min="13951" max="13951" width="10.5703125" style="61" bestFit="1" customWidth="1"/>
    <col min="13952" max="13952" width="9.5703125" style="61" bestFit="1" customWidth="1"/>
    <col min="13953" max="13953" width="10.5703125" style="61" bestFit="1" customWidth="1"/>
    <col min="13954" max="13954" width="12.28515625" style="61" customWidth="1"/>
    <col min="13955" max="13955" width="10.5703125" style="61" bestFit="1" customWidth="1"/>
    <col min="13956" max="13956" width="10.140625" style="61" customWidth="1"/>
    <col min="13957" max="13957" width="9.5703125" style="61" bestFit="1" customWidth="1"/>
    <col min="13958" max="13958" width="0" style="61" hidden="1" customWidth="1"/>
    <col min="13959" max="13960" width="10.5703125" style="61" bestFit="1" customWidth="1"/>
    <col min="13961" max="13961" width="9.5703125" style="61" bestFit="1" customWidth="1"/>
    <col min="13962" max="13962" width="12.140625" style="61" bestFit="1" customWidth="1"/>
    <col min="13963" max="13963" width="9.5703125" style="61" bestFit="1" customWidth="1"/>
    <col min="13964" max="13964" width="12.140625" style="61" bestFit="1" customWidth="1"/>
    <col min="13965" max="13966" width="10.5703125" style="61" bestFit="1" customWidth="1"/>
    <col min="13967" max="13967" width="10.5703125" style="61" customWidth="1"/>
    <col min="13968" max="13968" width="10.5703125" style="61" bestFit="1" customWidth="1"/>
    <col min="13969" max="13969" width="0" style="61" hidden="1" customWidth="1"/>
    <col min="13970" max="13970" width="10.5703125" style="61" bestFit="1" customWidth="1"/>
    <col min="13971" max="13972" width="9.5703125" style="61" bestFit="1" customWidth="1"/>
    <col min="13973" max="13973" width="13.140625" style="61" bestFit="1" customWidth="1"/>
    <col min="13974" max="13974" width="15.140625" style="61" customWidth="1"/>
    <col min="13975" max="13975" width="0" style="61" hidden="1" customWidth="1"/>
    <col min="13976" max="13976" width="13.5703125" style="61" customWidth="1"/>
    <col min="13977" max="13977" width="16.7109375" style="61" customWidth="1"/>
    <col min="13978" max="14200" width="9.140625" style="61"/>
    <col min="14201" max="14201" width="3.5703125" style="61" customWidth="1"/>
    <col min="14202" max="14202" width="37.7109375" style="61" customWidth="1"/>
    <col min="14203" max="14203" width="12.5703125" style="61" customWidth="1"/>
    <col min="14204" max="14206" width="9.5703125" style="61" bestFit="1" customWidth="1"/>
    <col min="14207" max="14207" width="10.5703125" style="61" bestFit="1" customWidth="1"/>
    <col min="14208" max="14208" width="9.5703125" style="61" bestFit="1" customWidth="1"/>
    <col min="14209" max="14209" width="10.5703125" style="61" bestFit="1" customWidth="1"/>
    <col min="14210" max="14210" width="12.28515625" style="61" customWidth="1"/>
    <col min="14211" max="14211" width="10.5703125" style="61" bestFit="1" customWidth="1"/>
    <col min="14212" max="14212" width="10.140625" style="61" customWidth="1"/>
    <col min="14213" max="14213" width="9.5703125" style="61" bestFit="1" customWidth="1"/>
    <col min="14214" max="14214" width="0" style="61" hidden="1" customWidth="1"/>
    <col min="14215" max="14216" width="10.5703125" style="61" bestFit="1" customWidth="1"/>
    <col min="14217" max="14217" width="9.5703125" style="61" bestFit="1" customWidth="1"/>
    <col min="14218" max="14218" width="12.140625" style="61" bestFit="1" customWidth="1"/>
    <col min="14219" max="14219" width="9.5703125" style="61" bestFit="1" customWidth="1"/>
    <col min="14220" max="14220" width="12.140625" style="61" bestFit="1" customWidth="1"/>
    <col min="14221" max="14222" width="10.5703125" style="61" bestFit="1" customWidth="1"/>
    <col min="14223" max="14223" width="10.5703125" style="61" customWidth="1"/>
    <col min="14224" max="14224" width="10.5703125" style="61" bestFit="1" customWidth="1"/>
    <col min="14225" max="14225" width="0" style="61" hidden="1" customWidth="1"/>
    <col min="14226" max="14226" width="10.5703125" style="61" bestFit="1" customWidth="1"/>
    <col min="14227" max="14228" width="9.5703125" style="61" bestFit="1" customWidth="1"/>
    <col min="14229" max="14229" width="13.140625" style="61" bestFit="1" customWidth="1"/>
    <col min="14230" max="14230" width="15.140625" style="61" customWidth="1"/>
    <col min="14231" max="14231" width="0" style="61" hidden="1" customWidth="1"/>
    <col min="14232" max="14232" width="13.5703125" style="61" customWidth="1"/>
    <col min="14233" max="14233" width="16.7109375" style="61" customWidth="1"/>
    <col min="14234" max="14456" width="9.140625" style="61"/>
    <col min="14457" max="14457" width="3.5703125" style="61" customWidth="1"/>
    <col min="14458" max="14458" width="37.7109375" style="61" customWidth="1"/>
    <col min="14459" max="14459" width="12.5703125" style="61" customWidth="1"/>
    <col min="14460" max="14462" width="9.5703125" style="61" bestFit="1" customWidth="1"/>
    <col min="14463" max="14463" width="10.5703125" style="61" bestFit="1" customWidth="1"/>
    <col min="14464" max="14464" width="9.5703125" style="61" bestFit="1" customWidth="1"/>
    <col min="14465" max="14465" width="10.5703125" style="61" bestFit="1" customWidth="1"/>
    <col min="14466" max="14466" width="12.28515625" style="61" customWidth="1"/>
    <col min="14467" max="14467" width="10.5703125" style="61" bestFit="1" customWidth="1"/>
    <col min="14468" max="14468" width="10.140625" style="61" customWidth="1"/>
    <col min="14469" max="14469" width="9.5703125" style="61" bestFit="1" customWidth="1"/>
    <col min="14470" max="14470" width="0" style="61" hidden="1" customWidth="1"/>
    <col min="14471" max="14472" width="10.5703125" style="61" bestFit="1" customWidth="1"/>
    <col min="14473" max="14473" width="9.5703125" style="61" bestFit="1" customWidth="1"/>
    <col min="14474" max="14474" width="12.140625" style="61" bestFit="1" customWidth="1"/>
    <col min="14475" max="14475" width="9.5703125" style="61" bestFit="1" customWidth="1"/>
    <col min="14476" max="14476" width="12.140625" style="61" bestFit="1" customWidth="1"/>
    <col min="14477" max="14478" width="10.5703125" style="61" bestFit="1" customWidth="1"/>
    <col min="14479" max="14479" width="10.5703125" style="61" customWidth="1"/>
    <col min="14480" max="14480" width="10.5703125" style="61" bestFit="1" customWidth="1"/>
    <col min="14481" max="14481" width="0" style="61" hidden="1" customWidth="1"/>
    <col min="14482" max="14482" width="10.5703125" style="61" bestFit="1" customWidth="1"/>
    <col min="14483" max="14484" width="9.5703125" style="61" bestFit="1" customWidth="1"/>
    <col min="14485" max="14485" width="13.140625" style="61" bestFit="1" customWidth="1"/>
    <col min="14486" max="14486" width="15.140625" style="61" customWidth="1"/>
    <col min="14487" max="14487" width="0" style="61" hidden="1" customWidth="1"/>
    <col min="14488" max="14488" width="13.5703125" style="61" customWidth="1"/>
    <col min="14489" max="14489" width="16.7109375" style="61" customWidth="1"/>
    <col min="14490" max="14712" width="9.140625" style="61"/>
    <col min="14713" max="14713" width="3.5703125" style="61" customWidth="1"/>
    <col min="14714" max="14714" width="37.7109375" style="61" customWidth="1"/>
    <col min="14715" max="14715" width="12.5703125" style="61" customWidth="1"/>
    <col min="14716" max="14718" width="9.5703125" style="61" bestFit="1" customWidth="1"/>
    <col min="14719" max="14719" width="10.5703125" style="61" bestFit="1" customWidth="1"/>
    <col min="14720" max="14720" width="9.5703125" style="61" bestFit="1" customWidth="1"/>
    <col min="14721" max="14721" width="10.5703125" style="61" bestFit="1" customWidth="1"/>
    <col min="14722" max="14722" width="12.28515625" style="61" customWidth="1"/>
    <col min="14723" max="14723" width="10.5703125" style="61" bestFit="1" customWidth="1"/>
    <col min="14724" max="14724" width="10.140625" style="61" customWidth="1"/>
    <col min="14725" max="14725" width="9.5703125" style="61" bestFit="1" customWidth="1"/>
    <col min="14726" max="14726" width="0" style="61" hidden="1" customWidth="1"/>
    <col min="14727" max="14728" width="10.5703125" style="61" bestFit="1" customWidth="1"/>
    <col min="14729" max="14729" width="9.5703125" style="61" bestFit="1" customWidth="1"/>
    <col min="14730" max="14730" width="12.140625" style="61" bestFit="1" customWidth="1"/>
    <col min="14731" max="14731" width="9.5703125" style="61" bestFit="1" customWidth="1"/>
    <col min="14732" max="14732" width="12.140625" style="61" bestFit="1" customWidth="1"/>
    <col min="14733" max="14734" width="10.5703125" style="61" bestFit="1" customWidth="1"/>
    <col min="14735" max="14735" width="10.5703125" style="61" customWidth="1"/>
    <col min="14736" max="14736" width="10.5703125" style="61" bestFit="1" customWidth="1"/>
    <col min="14737" max="14737" width="0" style="61" hidden="1" customWidth="1"/>
    <col min="14738" max="14738" width="10.5703125" style="61" bestFit="1" customWidth="1"/>
    <col min="14739" max="14740" width="9.5703125" style="61" bestFit="1" customWidth="1"/>
    <col min="14741" max="14741" width="13.140625" style="61" bestFit="1" customWidth="1"/>
    <col min="14742" max="14742" width="15.140625" style="61" customWidth="1"/>
    <col min="14743" max="14743" width="0" style="61" hidden="1" customWidth="1"/>
    <col min="14744" max="14744" width="13.5703125" style="61" customWidth="1"/>
    <col min="14745" max="14745" width="16.7109375" style="61" customWidth="1"/>
    <col min="14746" max="14968" width="9.140625" style="61"/>
    <col min="14969" max="14969" width="3.5703125" style="61" customWidth="1"/>
    <col min="14970" max="14970" width="37.7109375" style="61" customWidth="1"/>
    <col min="14971" max="14971" width="12.5703125" style="61" customWidth="1"/>
    <col min="14972" max="14974" width="9.5703125" style="61" bestFit="1" customWidth="1"/>
    <col min="14975" max="14975" width="10.5703125" style="61" bestFit="1" customWidth="1"/>
    <col min="14976" max="14976" width="9.5703125" style="61" bestFit="1" customWidth="1"/>
    <col min="14977" max="14977" width="10.5703125" style="61" bestFit="1" customWidth="1"/>
    <col min="14978" max="14978" width="12.28515625" style="61" customWidth="1"/>
    <col min="14979" max="14979" width="10.5703125" style="61" bestFit="1" customWidth="1"/>
    <col min="14980" max="14980" width="10.140625" style="61" customWidth="1"/>
    <col min="14981" max="14981" width="9.5703125" style="61" bestFit="1" customWidth="1"/>
    <col min="14982" max="14982" width="0" style="61" hidden="1" customWidth="1"/>
    <col min="14983" max="14984" width="10.5703125" style="61" bestFit="1" customWidth="1"/>
    <col min="14985" max="14985" width="9.5703125" style="61" bestFit="1" customWidth="1"/>
    <col min="14986" max="14986" width="12.140625" style="61" bestFit="1" customWidth="1"/>
    <col min="14987" max="14987" width="9.5703125" style="61" bestFit="1" customWidth="1"/>
    <col min="14988" max="14988" width="12.140625" style="61" bestFit="1" customWidth="1"/>
    <col min="14989" max="14990" width="10.5703125" style="61" bestFit="1" customWidth="1"/>
    <col min="14991" max="14991" width="10.5703125" style="61" customWidth="1"/>
    <col min="14992" max="14992" width="10.5703125" style="61" bestFit="1" customWidth="1"/>
    <col min="14993" max="14993" width="0" style="61" hidden="1" customWidth="1"/>
    <col min="14994" max="14994" width="10.5703125" style="61" bestFit="1" customWidth="1"/>
    <col min="14995" max="14996" width="9.5703125" style="61" bestFit="1" customWidth="1"/>
    <col min="14997" max="14997" width="13.140625" style="61" bestFit="1" customWidth="1"/>
    <col min="14998" max="14998" width="15.140625" style="61" customWidth="1"/>
    <col min="14999" max="14999" width="0" style="61" hidden="1" customWidth="1"/>
    <col min="15000" max="15000" width="13.5703125" style="61" customWidth="1"/>
    <col min="15001" max="15001" width="16.7109375" style="61" customWidth="1"/>
    <col min="15002" max="15224" width="9.140625" style="61"/>
    <col min="15225" max="15225" width="3.5703125" style="61" customWidth="1"/>
    <col min="15226" max="15226" width="37.7109375" style="61" customWidth="1"/>
    <col min="15227" max="15227" width="12.5703125" style="61" customWidth="1"/>
    <col min="15228" max="15230" width="9.5703125" style="61" bestFit="1" customWidth="1"/>
    <col min="15231" max="15231" width="10.5703125" style="61" bestFit="1" customWidth="1"/>
    <col min="15232" max="15232" width="9.5703125" style="61" bestFit="1" customWidth="1"/>
    <col min="15233" max="15233" width="10.5703125" style="61" bestFit="1" customWidth="1"/>
    <col min="15234" max="15234" width="12.28515625" style="61" customWidth="1"/>
    <col min="15235" max="15235" width="10.5703125" style="61" bestFit="1" customWidth="1"/>
    <col min="15236" max="15236" width="10.140625" style="61" customWidth="1"/>
    <col min="15237" max="15237" width="9.5703125" style="61" bestFit="1" customWidth="1"/>
    <col min="15238" max="15238" width="0" style="61" hidden="1" customWidth="1"/>
    <col min="15239" max="15240" width="10.5703125" style="61" bestFit="1" customWidth="1"/>
    <col min="15241" max="15241" width="9.5703125" style="61" bestFit="1" customWidth="1"/>
    <col min="15242" max="15242" width="12.140625" style="61" bestFit="1" customWidth="1"/>
    <col min="15243" max="15243" width="9.5703125" style="61" bestFit="1" customWidth="1"/>
    <col min="15244" max="15244" width="12.140625" style="61" bestFit="1" customWidth="1"/>
    <col min="15245" max="15246" width="10.5703125" style="61" bestFit="1" customWidth="1"/>
    <col min="15247" max="15247" width="10.5703125" style="61" customWidth="1"/>
    <col min="15248" max="15248" width="10.5703125" style="61" bestFit="1" customWidth="1"/>
    <col min="15249" max="15249" width="0" style="61" hidden="1" customWidth="1"/>
    <col min="15250" max="15250" width="10.5703125" style="61" bestFit="1" customWidth="1"/>
    <col min="15251" max="15252" width="9.5703125" style="61" bestFit="1" customWidth="1"/>
    <col min="15253" max="15253" width="13.140625" style="61" bestFit="1" customWidth="1"/>
    <col min="15254" max="15254" width="15.140625" style="61" customWidth="1"/>
    <col min="15255" max="15255" width="0" style="61" hidden="1" customWidth="1"/>
    <col min="15256" max="15256" width="13.5703125" style="61" customWidth="1"/>
    <col min="15257" max="15257" width="16.7109375" style="61" customWidth="1"/>
    <col min="15258" max="15480" width="9.140625" style="61"/>
    <col min="15481" max="15481" width="3.5703125" style="61" customWidth="1"/>
    <col min="15482" max="15482" width="37.7109375" style="61" customWidth="1"/>
    <col min="15483" max="15483" width="12.5703125" style="61" customWidth="1"/>
    <col min="15484" max="15486" width="9.5703125" style="61" bestFit="1" customWidth="1"/>
    <col min="15487" max="15487" width="10.5703125" style="61" bestFit="1" customWidth="1"/>
    <col min="15488" max="15488" width="9.5703125" style="61" bestFit="1" customWidth="1"/>
    <col min="15489" max="15489" width="10.5703125" style="61" bestFit="1" customWidth="1"/>
    <col min="15490" max="15490" width="12.28515625" style="61" customWidth="1"/>
    <col min="15491" max="15491" width="10.5703125" style="61" bestFit="1" customWidth="1"/>
    <col min="15492" max="15492" width="10.140625" style="61" customWidth="1"/>
    <col min="15493" max="15493" width="9.5703125" style="61" bestFit="1" customWidth="1"/>
    <col min="15494" max="15494" width="0" style="61" hidden="1" customWidth="1"/>
    <col min="15495" max="15496" width="10.5703125" style="61" bestFit="1" customWidth="1"/>
    <col min="15497" max="15497" width="9.5703125" style="61" bestFit="1" customWidth="1"/>
    <col min="15498" max="15498" width="12.140625" style="61" bestFit="1" customWidth="1"/>
    <col min="15499" max="15499" width="9.5703125" style="61" bestFit="1" customWidth="1"/>
    <col min="15500" max="15500" width="12.140625" style="61" bestFit="1" customWidth="1"/>
    <col min="15501" max="15502" width="10.5703125" style="61" bestFit="1" customWidth="1"/>
    <col min="15503" max="15503" width="10.5703125" style="61" customWidth="1"/>
    <col min="15504" max="15504" width="10.5703125" style="61" bestFit="1" customWidth="1"/>
    <col min="15505" max="15505" width="0" style="61" hidden="1" customWidth="1"/>
    <col min="15506" max="15506" width="10.5703125" style="61" bestFit="1" customWidth="1"/>
    <col min="15507" max="15508" width="9.5703125" style="61" bestFit="1" customWidth="1"/>
    <col min="15509" max="15509" width="13.140625" style="61" bestFit="1" customWidth="1"/>
    <col min="15510" max="15510" width="15.140625" style="61" customWidth="1"/>
    <col min="15511" max="15511" width="0" style="61" hidden="1" customWidth="1"/>
    <col min="15512" max="15512" width="13.5703125" style="61" customWidth="1"/>
    <col min="15513" max="15513" width="16.7109375" style="61" customWidth="1"/>
    <col min="15514" max="15736" width="9.140625" style="61"/>
    <col min="15737" max="15737" width="3.5703125" style="61" customWidth="1"/>
    <col min="15738" max="15738" width="37.7109375" style="61" customWidth="1"/>
    <col min="15739" max="15739" width="12.5703125" style="61" customWidth="1"/>
    <col min="15740" max="15742" width="9.5703125" style="61" bestFit="1" customWidth="1"/>
    <col min="15743" max="15743" width="10.5703125" style="61" bestFit="1" customWidth="1"/>
    <col min="15744" max="15744" width="9.5703125" style="61" bestFit="1" customWidth="1"/>
    <col min="15745" max="15745" width="10.5703125" style="61" bestFit="1" customWidth="1"/>
    <col min="15746" max="15746" width="12.28515625" style="61" customWidth="1"/>
    <col min="15747" max="15747" width="10.5703125" style="61" bestFit="1" customWidth="1"/>
    <col min="15748" max="15748" width="10.140625" style="61" customWidth="1"/>
    <col min="15749" max="15749" width="9.5703125" style="61" bestFit="1" customWidth="1"/>
    <col min="15750" max="15750" width="0" style="61" hidden="1" customWidth="1"/>
    <col min="15751" max="15752" width="10.5703125" style="61" bestFit="1" customWidth="1"/>
    <col min="15753" max="15753" width="9.5703125" style="61" bestFit="1" customWidth="1"/>
    <col min="15754" max="15754" width="12.140625" style="61" bestFit="1" customWidth="1"/>
    <col min="15755" max="15755" width="9.5703125" style="61" bestFit="1" customWidth="1"/>
    <col min="15756" max="15756" width="12.140625" style="61" bestFit="1" customWidth="1"/>
    <col min="15757" max="15758" width="10.5703125" style="61" bestFit="1" customWidth="1"/>
    <col min="15759" max="15759" width="10.5703125" style="61" customWidth="1"/>
    <col min="15760" max="15760" width="10.5703125" style="61" bestFit="1" customWidth="1"/>
    <col min="15761" max="15761" width="0" style="61" hidden="1" customWidth="1"/>
    <col min="15762" max="15762" width="10.5703125" style="61" bestFit="1" customWidth="1"/>
    <col min="15763" max="15764" width="9.5703125" style="61" bestFit="1" customWidth="1"/>
    <col min="15765" max="15765" width="13.140625" style="61" bestFit="1" customWidth="1"/>
    <col min="15766" max="15766" width="15.140625" style="61" customWidth="1"/>
    <col min="15767" max="15767" width="0" style="61" hidden="1" customWidth="1"/>
    <col min="15768" max="15768" width="13.5703125" style="61" customWidth="1"/>
    <col min="15769" max="15769" width="16.7109375" style="61" customWidth="1"/>
    <col min="15770" max="15992" width="9.140625" style="61"/>
    <col min="15993" max="15993" width="3.5703125" style="61" customWidth="1"/>
    <col min="15994" max="15994" width="37.7109375" style="61" customWidth="1"/>
    <col min="15995" max="15995" width="12.5703125" style="61" customWidth="1"/>
    <col min="15996" max="15998" width="9.5703125" style="61" bestFit="1" customWidth="1"/>
    <col min="15999" max="15999" width="10.5703125" style="61" bestFit="1" customWidth="1"/>
    <col min="16000" max="16000" width="9.5703125" style="61" bestFit="1" customWidth="1"/>
    <col min="16001" max="16001" width="10.5703125" style="61" bestFit="1" customWidth="1"/>
    <col min="16002" max="16002" width="12.28515625" style="61" customWidth="1"/>
    <col min="16003" max="16003" width="10.5703125" style="61" bestFit="1" customWidth="1"/>
    <col min="16004" max="16004" width="10.140625" style="61" customWidth="1"/>
    <col min="16005" max="16005" width="9.5703125" style="61" bestFit="1" customWidth="1"/>
    <col min="16006" max="16006" width="0" style="61" hidden="1" customWidth="1"/>
    <col min="16007" max="16008" width="10.5703125" style="61" bestFit="1" customWidth="1"/>
    <col min="16009" max="16009" width="9.5703125" style="61" bestFit="1" customWidth="1"/>
    <col min="16010" max="16010" width="12.140625" style="61" bestFit="1" customWidth="1"/>
    <col min="16011" max="16011" width="9.5703125" style="61" bestFit="1" customWidth="1"/>
    <col min="16012" max="16012" width="12.140625" style="61" bestFit="1" customWidth="1"/>
    <col min="16013" max="16014" width="10.5703125" style="61" bestFit="1" customWidth="1"/>
    <col min="16015" max="16015" width="10.5703125" style="61" customWidth="1"/>
    <col min="16016" max="16016" width="10.5703125" style="61" bestFit="1" customWidth="1"/>
    <col min="16017" max="16017" width="0" style="61" hidden="1" customWidth="1"/>
    <col min="16018" max="16018" width="10.5703125" style="61" bestFit="1" customWidth="1"/>
    <col min="16019" max="16020" width="9.5703125" style="61" bestFit="1" customWidth="1"/>
    <col min="16021" max="16021" width="13.140625" style="61" bestFit="1" customWidth="1"/>
    <col min="16022" max="16022" width="15.140625" style="61" customWidth="1"/>
    <col min="16023" max="16023" width="0" style="61" hidden="1" customWidth="1"/>
    <col min="16024" max="16024" width="13.5703125" style="61" customWidth="1"/>
    <col min="16025" max="16025" width="16.7109375" style="61" customWidth="1"/>
    <col min="16026" max="16384" width="9.140625" style="61"/>
  </cols>
  <sheetData>
    <row r="1" spans="1:31" ht="50.25" customHeight="1" x14ac:dyDescent="0.4">
      <c r="B1" s="62"/>
      <c r="C1" s="6"/>
      <c r="D1" s="6"/>
      <c r="E1" s="6"/>
      <c r="F1" s="6"/>
      <c r="G1" s="6"/>
      <c r="H1" s="6"/>
      <c r="I1" s="6"/>
      <c r="J1" s="6"/>
      <c r="K1" s="6"/>
      <c r="L1" s="6"/>
      <c r="M1" s="6"/>
      <c r="N1" s="6"/>
      <c r="O1" s="6"/>
      <c r="P1" s="6"/>
      <c r="Q1" s="6"/>
      <c r="R1" s="6"/>
      <c r="S1" s="6"/>
      <c r="T1" s="6"/>
      <c r="U1" s="6"/>
      <c r="V1" s="6"/>
      <c r="W1" s="6"/>
      <c r="X1" s="155" t="s">
        <v>162</v>
      </c>
      <c r="Y1" s="155"/>
      <c r="Z1" s="155"/>
      <c r="AA1" s="155"/>
      <c r="AB1" s="155"/>
      <c r="AC1" s="155"/>
    </row>
    <row r="2" spans="1:31" ht="80.25" customHeight="1" x14ac:dyDescent="0.4">
      <c r="A2" s="64"/>
      <c r="B2" s="156" t="s">
        <v>165</v>
      </c>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row>
    <row r="3" spans="1:31" ht="24" hidden="1" customHeight="1" x14ac:dyDescent="0.4">
      <c r="A3" s="64"/>
      <c r="B3" s="64"/>
    </row>
    <row r="4" spans="1:31" ht="3" hidden="1" customHeight="1" x14ac:dyDescent="0.4">
      <c r="A4" s="64"/>
      <c r="B4" s="64"/>
    </row>
    <row r="5" spans="1:31" s="68" customFormat="1" ht="2.25" hidden="1" customHeight="1" x14ac:dyDescent="0.4">
      <c r="A5" s="64"/>
      <c r="B5" s="65"/>
      <c r="C5" s="64"/>
      <c r="D5" s="64"/>
      <c r="E5" s="64"/>
      <c r="F5" s="64"/>
      <c r="G5" s="64"/>
      <c r="H5" s="64"/>
      <c r="I5" s="64"/>
      <c r="J5" s="64"/>
      <c r="K5" s="64"/>
      <c r="L5" s="64"/>
      <c r="M5" s="64"/>
      <c r="N5" s="64"/>
      <c r="O5" s="64"/>
      <c r="P5" s="64"/>
      <c r="Q5" s="64"/>
      <c r="R5" s="64"/>
      <c r="S5" s="64"/>
      <c r="T5" s="64"/>
      <c r="U5" s="64"/>
      <c r="V5" s="64"/>
      <c r="W5" s="64"/>
      <c r="X5" s="64"/>
      <c r="Y5" s="64"/>
      <c r="Z5" s="64"/>
      <c r="AA5" s="66"/>
      <c r="AB5" s="66"/>
      <c r="AC5" s="66"/>
      <c r="AD5" s="67"/>
    </row>
    <row r="6" spans="1:31" ht="3.75" customHeight="1" x14ac:dyDescent="0.4">
      <c r="A6" s="69"/>
      <c r="B6" s="69"/>
      <c r="C6" s="70"/>
      <c r="D6" s="70"/>
      <c r="E6" s="70"/>
      <c r="F6" s="70"/>
      <c r="G6" s="70"/>
      <c r="H6" s="70"/>
      <c r="I6" s="70"/>
      <c r="J6" s="70"/>
      <c r="K6" s="70"/>
      <c r="L6" s="70"/>
      <c r="M6" s="70"/>
      <c r="N6" s="70"/>
      <c r="O6" s="70"/>
      <c r="P6" s="70"/>
      <c r="Q6" s="70"/>
      <c r="R6" s="70"/>
      <c r="S6" s="70"/>
      <c r="T6" s="70"/>
      <c r="U6" s="70"/>
      <c r="V6" s="70"/>
      <c r="W6" s="70"/>
      <c r="X6" s="70"/>
      <c r="Y6" s="70"/>
      <c r="Z6" s="70"/>
      <c r="AA6" s="71"/>
      <c r="AC6" s="71"/>
    </row>
    <row r="7" spans="1:31" s="73" customFormat="1" ht="25.5" customHeight="1" x14ac:dyDescent="0.4">
      <c r="A7" s="140" t="s">
        <v>0</v>
      </c>
      <c r="B7" s="157" t="s">
        <v>1</v>
      </c>
      <c r="C7" s="158" t="s">
        <v>135</v>
      </c>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72"/>
    </row>
    <row r="8" spans="1:31" ht="106.5" customHeight="1" x14ac:dyDescent="0.4">
      <c r="A8" s="140"/>
      <c r="B8" s="157"/>
      <c r="C8" s="74" t="s">
        <v>14</v>
      </c>
      <c r="D8" s="74" t="s">
        <v>15</v>
      </c>
      <c r="E8" s="75" t="s">
        <v>16</v>
      </c>
      <c r="F8" s="75" t="s">
        <v>17</v>
      </c>
      <c r="G8" s="75" t="s">
        <v>18</v>
      </c>
      <c r="H8" s="75" t="s">
        <v>19</v>
      </c>
      <c r="I8" s="75" t="s">
        <v>20</v>
      </c>
      <c r="J8" s="75" t="s">
        <v>21</v>
      </c>
      <c r="K8" s="75" t="s">
        <v>22</v>
      </c>
      <c r="L8" s="75" t="s">
        <v>23</v>
      </c>
      <c r="M8" s="75" t="s">
        <v>136</v>
      </c>
      <c r="N8" s="75" t="s">
        <v>25</v>
      </c>
      <c r="O8" s="75" t="s">
        <v>26</v>
      </c>
      <c r="P8" s="75" t="s">
        <v>27</v>
      </c>
      <c r="Q8" s="75" t="s">
        <v>28</v>
      </c>
      <c r="R8" s="75" t="s">
        <v>29</v>
      </c>
      <c r="S8" s="75" t="s">
        <v>30</v>
      </c>
      <c r="T8" s="75" t="s">
        <v>31</v>
      </c>
      <c r="U8" s="75" t="s">
        <v>32</v>
      </c>
      <c r="V8" s="75" t="s">
        <v>33</v>
      </c>
      <c r="W8" s="75" t="s">
        <v>34</v>
      </c>
      <c r="X8" s="75" t="s">
        <v>35</v>
      </c>
      <c r="Y8" s="75" t="s">
        <v>36</v>
      </c>
      <c r="Z8" s="75" t="s">
        <v>37</v>
      </c>
      <c r="AA8" s="76" t="s">
        <v>137</v>
      </c>
      <c r="AB8" s="77" t="s">
        <v>138</v>
      </c>
      <c r="AC8" s="76" t="s">
        <v>139</v>
      </c>
    </row>
    <row r="9" spans="1:31" s="81" customFormat="1" ht="12.75" customHeight="1" x14ac:dyDescent="0.25">
      <c r="A9" s="19">
        <v>1</v>
      </c>
      <c r="B9" s="20">
        <v>2</v>
      </c>
      <c r="C9" s="19">
        <v>3</v>
      </c>
      <c r="D9" s="20">
        <v>4</v>
      </c>
      <c r="E9" s="78">
        <v>5</v>
      </c>
      <c r="F9" s="79">
        <v>6</v>
      </c>
      <c r="G9" s="78">
        <v>7</v>
      </c>
      <c r="H9" s="79">
        <v>8</v>
      </c>
      <c r="I9" s="78">
        <v>9</v>
      </c>
      <c r="J9" s="79">
        <v>10</v>
      </c>
      <c r="K9" s="78">
        <v>11</v>
      </c>
      <c r="L9" s="79">
        <v>12</v>
      </c>
      <c r="M9" s="78">
        <v>13</v>
      </c>
      <c r="N9" s="79">
        <v>14</v>
      </c>
      <c r="O9" s="78">
        <v>15</v>
      </c>
      <c r="P9" s="79">
        <v>16</v>
      </c>
      <c r="Q9" s="78">
        <v>17</v>
      </c>
      <c r="R9" s="79">
        <v>18</v>
      </c>
      <c r="S9" s="78">
        <v>19</v>
      </c>
      <c r="T9" s="79">
        <v>20</v>
      </c>
      <c r="U9" s="78">
        <v>21</v>
      </c>
      <c r="V9" s="79">
        <v>22</v>
      </c>
      <c r="W9" s="78">
        <v>23</v>
      </c>
      <c r="X9" s="79">
        <v>24</v>
      </c>
      <c r="Y9" s="78">
        <v>25</v>
      </c>
      <c r="Z9" s="79">
        <v>26</v>
      </c>
      <c r="AA9" s="20">
        <v>27</v>
      </c>
      <c r="AB9" s="19">
        <v>28</v>
      </c>
      <c r="AC9" s="19">
        <v>29</v>
      </c>
      <c r="AD9" s="80"/>
    </row>
    <row r="10" spans="1:31" ht="37.5" x14ac:dyDescent="0.4">
      <c r="A10" s="82">
        <v>1</v>
      </c>
      <c r="B10" s="83" t="s">
        <v>44</v>
      </c>
      <c r="C10" s="29">
        <f>'[2]2023_АПП_забол'!C10+'[2]изменения 2022_АПП_забол'!C10</f>
        <v>6406</v>
      </c>
      <c r="D10" s="29">
        <f>'[2]2023_АПП_забол'!D10+'[2]изменения 2022_АПП_забол'!D10</f>
        <v>1402</v>
      </c>
      <c r="E10" s="26">
        <f>'[2]2023_АПП_забол'!E10+'[2]изменения 2022_АПП_забол'!E10</f>
        <v>3569</v>
      </c>
      <c r="F10" s="26">
        <f>'[2]2023_АПП_забол'!F10+'[2]изменения 2022_АПП_забол'!F10</f>
        <v>0</v>
      </c>
      <c r="G10" s="26">
        <f>'[2]2023_АПП_забол'!G10+'[2]изменения 2022_АПП_забол'!G10</f>
        <v>298</v>
      </c>
      <c r="H10" s="26">
        <f>'[2]2023_АПП_забол'!H10+'[2]изменения 2022_АПП_забол'!H10</f>
        <v>0</v>
      </c>
      <c r="I10" s="26">
        <f>'[2]2023_АПП_забол'!I10+'[2]изменения 2022_АПП_забол'!I10</f>
        <v>2267</v>
      </c>
      <c r="J10" s="26">
        <f>'[2]2023_АПП_забол'!J10+'[2]изменения 2022_АПП_забол'!J10</f>
        <v>1167</v>
      </c>
      <c r="K10" s="26">
        <f>'[2]2023_АПП_забол'!K10+'[2]изменения 2022_АПП_забол'!K10</f>
        <v>1524</v>
      </c>
      <c r="L10" s="26">
        <f>'[2]2023_АПП_забол'!L10+'[2]изменения 2022_АПП_забол'!L10</f>
        <v>290</v>
      </c>
      <c r="M10" s="26">
        <f>'[2]2023_АПП_забол'!M10+'[2]изменения 2022_АПП_забол'!M10</f>
        <v>750</v>
      </c>
      <c r="N10" s="26">
        <f>'[2]2023_АПП_забол'!N10+'[2]изменения 2022_АПП_забол'!N10</f>
        <v>3108</v>
      </c>
      <c r="O10" s="26">
        <f>'[2]2023_АПП_забол'!O10+'[2]изменения 2022_АПП_забол'!O10</f>
        <v>2593</v>
      </c>
      <c r="P10" s="26">
        <f>'[2]2023_АПП_забол'!P10+'[2]изменения 2022_АПП_забол'!P10</f>
        <v>989</v>
      </c>
      <c r="Q10" s="26">
        <f>'[2]2023_АПП_забол'!Q10+'[2]изменения 2022_АПП_забол'!Q10</f>
        <v>571</v>
      </c>
      <c r="R10" s="26">
        <f>'[2]2023_АПП_забол'!R10+'[2]изменения 2022_АПП_забол'!R10</f>
        <v>1118</v>
      </c>
      <c r="S10" s="26">
        <f>'[2]2023_АПП_забол'!S10+'[2]изменения 2022_АПП_забол'!S10</f>
        <v>3027</v>
      </c>
      <c r="T10" s="26">
        <f>'[2]2023_АПП_забол'!T10+'[2]изменения 2022_АПП_забол'!T10</f>
        <v>1693</v>
      </c>
      <c r="U10" s="26">
        <f>'[2]2023_АПП_забол'!U10+'[2]изменения 2022_АПП_забол'!U10</f>
        <v>3281</v>
      </c>
      <c r="V10" s="26">
        <f>'[2]2023_АПП_забол'!V10+'[2]изменения 2022_АПП_забол'!V10</f>
        <v>0</v>
      </c>
      <c r="W10" s="26">
        <f>'[2]2023_АПП_забол'!W10+'[2]изменения 2022_АПП_забол'!W10</f>
        <v>5138</v>
      </c>
      <c r="X10" s="26">
        <f>'[2]2023_АПП_забол'!X10+'[2]изменения 2022_АПП_забол'!X10</f>
        <v>7068</v>
      </c>
      <c r="Y10" s="26">
        <f>'[2]2023_АПП_забол'!Y10+'[2]изменения 2022_АПП_забол'!Y10</f>
        <v>2460</v>
      </c>
      <c r="Z10" s="26">
        <f>'[2]2023_АПП_забол'!Z10+'[2]изменения 2022_АПП_забол'!Z10</f>
        <v>57</v>
      </c>
      <c r="AA10" s="30">
        <f>'[2]2023_АПП_забол'!AA10+'[2]изменения 2022_АПП_забол'!AA10</f>
        <v>48776</v>
      </c>
      <c r="AB10" s="84">
        <f>'[2]2023_АПП_забол'!AB10+'[2]изменения 2022_АПП_забол'!AB10</f>
        <v>1150</v>
      </c>
      <c r="AC10" s="34">
        <f>'[2]2023_АПП_забол'!AC10+'[2]изменения 2022_АПП_забол'!AC10</f>
        <v>49926</v>
      </c>
      <c r="AD10" s="85"/>
      <c r="AE10" s="86"/>
    </row>
    <row r="11" spans="1:31" s="87" customFormat="1" ht="37.5" x14ac:dyDescent="0.4">
      <c r="A11" s="82">
        <v>2</v>
      </c>
      <c r="B11" s="83" t="s">
        <v>45</v>
      </c>
      <c r="C11" s="29">
        <f>'[2]2023_АПП_забол'!C11+'[2]изменения 2022_АПП_забол'!C11</f>
        <v>597</v>
      </c>
      <c r="D11" s="29">
        <f>'[2]2023_АПП_забол'!D11+'[2]изменения 2022_АПП_забол'!D11</f>
        <v>1533</v>
      </c>
      <c r="E11" s="26">
        <f>'[2]2023_АПП_забол'!E11+'[2]изменения 2022_АПП_забол'!E11</f>
        <v>1032</v>
      </c>
      <c r="F11" s="26">
        <f>'[2]2023_АПП_забол'!F11+'[2]изменения 2022_АПП_забол'!F11</f>
        <v>0</v>
      </c>
      <c r="G11" s="26">
        <f>'[2]2023_АПП_забол'!G11+'[2]изменения 2022_АПП_забол'!G11</f>
        <v>345</v>
      </c>
      <c r="H11" s="26">
        <f>'[2]2023_АПП_забол'!H11+'[2]изменения 2022_АПП_забол'!H11</f>
        <v>0</v>
      </c>
      <c r="I11" s="26">
        <f>'[2]2023_АПП_забол'!I11+'[2]изменения 2022_АПП_забол'!I11</f>
        <v>340</v>
      </c>
      <c r="J11" s="26">
        <f>'[2]2023_АПП_забол'!J11+'[2]изменения 2022_АПП_забол'!J11</f>
        <v>0</v>
      </c>
      <c r="K11" s="26">
        <f>'[2]2023_АПП_забол'!K11+'[2]изменения 2022_АПП_забол'!K11</f>
        <v>250</v>
      </c>
      <c r="L11" s="26">
        <f>'[2]2023_АПП_забол'!L11+'[2]изменения 2022_АПП_забол'!L11</f>
        <v>41</v>
      </c>
      <c r="M11" s="26">
        <f>'[2]2023_АПП_забол'!M11+'[2]изменения 2022_АПП_забол'!M11</f>
        <v>327</v>
      </c>
      <c r="N11" s="26">
        <f>'[2]2023_АПП_забол'!N11+'[2]изменения 2022_АПП_забол'!N11</f>
        <v>1743</v>
      </c>
      <c r="O11" s="26">
        <f>'[2]2023_АПП_забол'!O11+'[2]изменения 2022_АПП_забол'!O11</f>
        <v>645</v>
      </c>
      <c r="P11" s="26">
        <f>'[2]2023_АПП_забол'!P11+'[2]изменения 2022_АПП_забол'!P11</f>
        <v>300</v>
      </c>
      <c r="Q11" s="26">
        <f>'[2]2023_АПП_забол'!Q11+'[2]изменения 2022_АПП_забол'!Q11</f>
        <v>248</v>
      </c>
      <c r="R11" s="26">
        <f>'[2]2023_АПП_забол'!R11+'[2]изменения 2022_АПП_забол'!R11</f>
        <v>481</v>
      </c>
      <c r="S11" s="26">
        <f>'[2]2023_АПП_забол'!S11+'[2]изменения 2022_АПП_забол'!S11</f>
        <v>0</v>
      </c>
      <c r="T11" s="26">
        <f>'[2]2023_АПП_забол'!T11+'[2]изменения 2022_АПП_забол'!T11</f>
        <v>1185</v>
      </c>
      <c r="U11" s="26">
        <f>'[2]2023_АПП_забол'!U11+'[2]изменения 2022_АПП_забол'!U11</f>
        <v>0</v>
      </c>
      <c r="V11" s="26">
        <f>'[2]2023_АПП_забол'!V11+'[2]изменения 2022_АПП_забол'!V11</f>
        <v>621</v>
      </c>
      <c r="W11" s="26">
        <f>'[2]2023_АПП_забол'!W11+'[2]изменения 2022_АПП_забол'!W11</f>
        <v>420</v>
      </c>
      <c r="X11" s="26">
        <f>'[2]2023_АПП_забол'!X11+'[2]изменения 2022_АПП_забол'!X11</f>
        <v>463</v>
      </c>
      <c r="Y11" s="26">
        <f>'[2]2023_АПП_забол'!Y11+'[2]изменения 2022_АПП_забол'!Y11</f>
        <v>0</v>
      </c>
      <c r="Z11" s="26">
        <f>'[2]2023_АПП_забол'!Z11+'[2]изменения 2022_АПП_забол'!Z11</f>
        <v>0</v>
      </c>
      <c r="AA11" s="30">
        <f>'[2]2023_АПП_забол'!AA11+'[2]изменения 2022_АПП_забол'!AA11</f>
        <v>10571</v>
      </c>
      <c r="AB11" s="84">
        <f>'[2]2023_АПП_забол'!AB11+'[2]изменения 2022_АПП_забол'!AB11</f>
        <v>0</v>
      </c>
      <c r="AC11" s="34">
        <f>'[2]2023_АПП_забол'!AC11+'[2]изменения 2022_АПП_забол'!AC11</f>
        <v>10571</v>
      </c>
      <c r="AD11" s="85"/>
      <c r="AE11" s="86"/>
    </row>
    <row r="12" spans="1:31" ht="23.25" customHeight="1" x14ac:dyDescent="0.4">
      <c r="A12" s="82">
        <v>3</v>
      </c>
      <c r="B12" s="83" t="s">
        <v>46</v>
      </c>
      <c r="C12" s="29">
        <f>'[2]2023_АПП_забол'!C12+'[2]изменения 2022_АПП_забол'!C12</f>
        <v>0</v>
      </c>
      <c r="D12" s="29">
        <f>'[2]2023_АПП_забол'!D12+'[2]изменения 2022_АПП_забол'!D12</f>
        <v>0</v>
      </c>
      <c r="E12" s="26">
        <f>'[2]2023_АПП_забол'!E12+'[2]изменения 2022_АПП_забол'!E12</f>
        <v>0</v>
      </c>
      <c r="F12" s="26">
        <f>'[2]2023_АПП_забол'!F12+'[2]изменения 2022_АПП_забол'!F12</f>
        <v>2429</v>
      </c>
      <c r="G12" s="26">
        <f>'[2]2023_АПП_забол'!G12+'[2]изменения 2022_АПП_забол'!G12</f>
        <v>0</v>
      </c>
      <c r="H12" s="26">
        <f>'[2]2023_АПП_забол'!H12+'[2]изменения 2022_АПП_забол'!H12</f>
        <v>0</v>
      </c>
      <c r="I12" s="26">
        <f>'[2]2023_АПП_забол'!I12+'[2]изменения 2022_АПП_забол'!I12</f>
        <v>0</v>
      </c>
      <c r="J12" s="26">
        <f>'[2]2023_АПП_забол'!J12+'[2]изменения 2022_АПП_забол'!J12</f>
        <v>0</v>
      </c>
      <c r="K12" s="26">
        <f>'[2]2023_АПП_забол'!K12+'[2]изменения 2022_АПП_забол'!K12</f>
        <v>0</v>
      </c>
      <c r="L12" s="26">
        <f>'[2]2023_АПП_забол'!L12+'[2]изменения 2022_АПП_забол'!L12</f>
        <v>0</v>
      </c>
      <c r="M12" s="26">
        <f>'[2]2023_АПП_забол'!M12+'[2]изменения 2022_АПП_забол'!M12</f>
        <v>0</v>
      </c>
      <c r="N12" s="26">
        <f>'[2]2023_АПП_забол'!N12+'[2]изменения 2022_АПП_забол'!N12</f>
        <v>0</v>
      </c>
      <c r="O12" s="26">
        <f>'[2]2023_АПП_забол'!O12+'[2]изменения 2022_АПП_забол'!O12</f>
        <v>0</v>
      </c>
      <c r="P12" s="26">
        <f>'[2]2023_АПП_забол'!P12+'[2]изменения 2022_АПП_забол'!P12</f>
        <v>0</v>
      </c>
      <c r="Q12" s="26">
        <f>'[2]2023_АПП_забол'!Q12+'[2]изменения 2022_АПП_забол'!Q12</f>
        <v>0</v>
      </c>
      <c r="R12" s="26">
        <f>'[2]2023_АПП_забол'!R12+'[2]изменения 2022_АПП_забол'!R12</f>
        <v>0</v>
      </c>
      <c r="S12" s="26">
        <f>'[2]2023_АПП_забол'!S12+'[2]изменения 2022_АПП_забол'!S12</f>
        <v>0</v>
      </c>
      <c r="T12" s="26">
        <f>'[2]2023_АПП_забол'!T12+'[2]изменения 2022_АПП_забол'!T12</f>
        <v>0</v>
      </c>
      <c r="U12" s="26">
        <f>'[2]2023_АПП_забол'!U12+'[2]изменения 2022_АПП_забол'!U12</f>
        <v>0</v>
      </c>
      <c r="V12" s="26">
        <f>'[2]2023_АПП_забол'!V12+'[2]изменения 2022_АПП_забол'!V12</f>
        <v>0</v>
      </c>
      <c r="W12" s="26">
        <f>'[2]2023_АПП_забол'!W12+'[2]изменения 2022_АПП_забол'!W12</f>
        <v>0</v>
      </c>
      <c r="X12" s="26">
        <f>'[2]2023_АПП_забол'!X12+'[2]изменения 2022_АПП_забол'!X12</f>
        <v>0</v>
      </c>
      <c r="Y12" s="26">
        <f>'[2]2023_АПП_забол'!Y12+'[2]изменения 2022_АПП_забол'!Y12</f>
        <v>16896</v>
      </c>
      <c r="Z12" s="26">
        <f>'[2]2023_АПП_забол'!Z12+'[2]изменения 2022_АПП_забол'!Z12</f>
        <v>0</v>
      </c>
      <c r="AA12" s="30">
        <f>'[2]2023_АПП_забол'!AA12+'[2]изменения 2022_АПП_забол'!AA12</f>
        <v>19325</v>
      </c>
      <c r="AB12" s="84">
        <f>'[2]2023_АПП_забол'!AB12+'[2]изменения 2022_АПП_забол'!AB12</f>
        <v>1261</v>
      </c>
      <c r="AC12" s="34">
        <f>'[2]2023_АПП_забол'!AC12+'[2]изменения 2022_АПП_забол'!AC12</f>
        <v>20586</v>
      </c>
      <c r="AD12" s="85"/>
      <c r="AE12" s="86"/>
    </row>
    <row r="13" spans="1:31" ht="23.25" customHeight="1" x14ac:dyDescent="0.4">
      <c r="A13" s="82">
        <v>4</v>
      </c>
      <c r="B13" s="50" t="s">
        <v>47</v>
      </c>
      <c r="C13" s="29">
        <f>'[2]2023_АПП_забол'!C13+'[2]изменения 2022_АПП_забол'!C13</f>
        <v>0</v>
      </c>
      <c r="D13" s="29">
        <f>'[2]2023_АПП_забол'!D13+'[2]изменения 2022_АПП_забол'!D13</f>
        <v>0</v>
      </c>
      <c r="E13" s="26">
        <f>'[2]2023_АПП_забол'!E13+'[2]изменения 2022_АПП_забол'!E13</f>
        <v>0</v>
      </c>
      <c r="F13" s="26">
        <f>'[2]2023_АПП_забол'!F13+'[2]изменения 2022_АПП_забол'!F13</f>
        <v>0</v>
      </c>
      <c r="G13" s="26">
        <f>'[2]2023_АПП_забол'!G13+'[2]изменения 2022_АПП_забол'!G13</f>
        <v>0</v>
      </c>
      <c r="H13" s="26">
        <f>'[2]2023_АПП_забол'!H13+'[2]изменения 2022_АПП_забол'!H13</f>
        <v>0</v>
      </c>
      <c r="I13" s="26">
        <f>'[2]2023_АПП_забол'!I13+'[2]изменения 2022_АПП_забол'!I13</f>
        <v>0</v>
      </c>
      <c r="J13" s="26">
        <f>'[2]2023_АПП_забол'!J13+'[2]изменения 2022_АПП_забол'!J13</f>
        <v>0</v>
      </c>
      <c r="K13" s="26">
        <f>'[2]2023_АПП_забол'!K13+'[2]изменения 2022_АПП_забол'!K13</f>
        <v>0</v>
      </c>
      <c r="L13" s="26">
        <f>'[2]2023_АПП_забол'!L13+'[2]изменения 2022_АПП_забол'!L13</f>
        <v>0</v>
      </c>
      <c r="M13" s="26">
        <f>'[2]2023_АПП_забол'!M13+'[2]изменения 2022_АПП_забол'!M13</f>
        <v>0</v>
      </c>
      <c r="N13" s="26">
        <f>'[2]2023_АПП_забол'!N13+'[2]изменения 2022_АПП_забол'!N13</f>
        <v>0</v>
      </c>
      <c r="O13" s="26">
        <f>'[2]2023_АПП_забол'!O13+'[2]изменения 2022_АПП_забол'!O13</f>
        <v>0</v>
      </c>
      <c r="P13" s="26">
        <f>'[2]2023_АПП_забол'!P13+'[2]изменения 2022_АПП_забол'!P13</f>
        <v>0</v>
      </c>
      <c r="Q13" s="26">
        <f>'[2]2023_АПП_забол'!Q13+'[2]изменения 2022_АПП_забол'!Q13</f>
        <v>0</v>
      </c>
      <c r="R13" s="26">
        <f>'[2]2023_АПП_забол'!R13+'[2]изменения 2022_АПП_забол'!R13</f>
        <v>0</v>
      </c>
      <c r="S13" s="26">
        <f>'[2]2023_АПП_забол'!S13+'[2]изменения 2022_АПП_забол'!S13</f>
        <v>0</v>
      </c>
      <c r="T13" s="26">
        <f>'[2]2023_АПП_забол'!T13+'[2]изменения 2022_АПП_забол'!T13</f>
        <v>0</v>
      </c>
      <c r="U13" s="26">
        <f>'[2]2023_АПП_забол'!U13+'[2]изменения 2022_АПП_забол'!U13</f>
        <v>0</v>
      </c>
      <c r="V13" s="26">
        <f>'[2]2023_АПП_забол'!V13+'[2]изменения 2022_АПП_забол'!V13</f>
        <v>0</v>
      </c>
      <c r="W13" s="26">
        <f>'[2]2023_АПП_забол'!W13+'[2]изменения 2022_АПП_забол'!W13</f>
        <v>0</v>
      </c>
      <c r="X13" s="26">
        <f>'[2]2023_АПП_забол'!X13+'[2]изменения 2022_АПП_забол'!X13</f>
        <v>0</v>
      </c>
      <c r="Y13" s="26">
        <f>'[2]2023_АПП_забол'!Y13+'[2]изменения 2022_АПП_забол'!Y13</f>
        <v>0</v>
      </c>
      <c r="Z13" s="26">
        <f>'[2]2023_АПП_забол'!Z13+'[2]изменения 2022_АПП_забол'!Z13</f>
        <v>0</v>
      </c>
      <c r="AA13" s="30">
        <f>'[2]2023_АПП_забол'!AA13+'[2]изменения 2022_АПП_забол'!AA13</f>
        <v>0</v>
      </c>
      <c r="AB13" s="84">
        <f>'[2]2023_АПП_забол'!AB13+'[2]изменения 2022_АПП_забол'!AB13</f>
        <v>0</v>
      </c>
      <c r="AC13" s="34">
        <f>'[2]2023_АПП_забол'!AC13+'[2]изменения 2022_АПП_забол'!AC13</f>
        <v>0</v>
      </c>
      <c r="AD13" s="85"/>
      <c r="AE13" s="86"/>
    </row>
    <row r="14" spans="1:31" ht="23.25" customHeight="1" x14ac:dyDescent="0.4">
      <c r="A14" s="82">
        <v>5</v>
      </c>
      <c r="B14" s="50" t="s">
        <v>48</v>
      </c>
      <c r="C14" s="29">
        <f>'[2]2023_АПП_забол'!C14+'[2]изменения 2022_АПП_забол'!C14</f>
        <v>0</v>
      </c>
      <c r="D14" s="29">
        <f>'[2]2023_АПП_забол'!D14+'[2]изменения 2022_АПП_забол'!D14</f>
        <v>0</v>
      </c>
      <c r="E14" s="26">
        <f>'[2]2023_АПП_забол'!E14+'[2]изменения 2022_АПП_забол'!E14</f>
        <v>0</v>
      </c>
      <c r="F14" s="26">
        <f>'[2]2023_АПП_забол'!F14+'[2]изменения 2022_АПП_забол'!F14</f>
        <v>0</v>
      </c>
      <c r="G14" s="26">
        <f>'[2]2023_АПП_забол'!G14+'[2]изменения 2022_АПП_забол'!G14</f>
        <v>0</v>
      </c>
      <c r="H14" s="26">
        <f>'[2]2023_АПП_забол'!H14+'[2]изменения 2022_АПП_забол'!H14</f>
        <v>0</v>
      </c>
      <c r="I14" s="26">
        <f>'[2]2023_АПП_забол'!I14+'[2]изменения 2022_АПП_забол'!I14</f>
        <v>0</v>
      </c>
      <c r="J14" s="26">
        <f>'[2]2023_АПП_забол'!J14+'[2]изменения 2022_АПП_забол'!J14</f>
        <v>0</v>
      </c>
      <c r="K14" s="26">
        <f>'[2]2023_АПП_забол'!K14+'[2]изменения 2022_АПП_забол'!K14</f>
        <v>0</v>
      </c>
      <c r="L14" s="26">
        <f>'[2]2023_АПП_забол'!L14+'[2]изменения 2022_АПП_забол'!L14</f>
        <v>0</v>
      </c>
      <c r="M14" s="26">
        <f>'[2]2023_АПП_забол'!M14+'[2]изменения 2022_АПП_забол'!M14</f>
        <v>0</v>
      </c>
      <c r="N14" s="26">
        <f>'[2]2023_АПП_забол'!N14+'[2]изменения 2022_АПП_забол'!N14</f>
        <v>0</v>
      </c>
      <c r="O14" s="26">
        <f>'[2]2023_АПП_забол'!O14+'[2]изменения 2022_АПП_забол'!O14</f>
        <v>2563</v>
      </c>
      <c r="P14" s="26">
        <f>'[2]2023_АПП_забол'!P14+'[2]изменения 2022_АПП_забол'!P14</f>
        <v>0</v>
      </c>
      <c r="Q14" s="26">
        <f>'[2]2023_АПП_забол'!Q14+'[2]изменения 2022_АПП_забол'!Q14</f>
        <v>0</v>
      </c>
      <c r="R14" s="26">
        <f>'[2]2023_АПП_забол'!R14+'[2]изменения 2022_АПП_забол'!R14</f>
        <v>0</v>
      </c>
      <c r="S14" s="26">
        <f>'[2]2023_АПП_забол'!S14+'[2]изменения 2022_АПП_забол'!S14</f>
        <v>0</v>
      </c>
      <c r="T14" s="26">
        <f>'[2]2023_АПП_забол'!T14+'[2]изменения 2022_АПП_забол'!T14</f>
        <v>0</v>
      </c>
      <c r="U14" s="26">
        <f>'[2]2023_АПП_забол'!U14+'[2]изменения 2022_АПП_забол'!U14</f>
        <v>0</v>
      </c>
      <c r="V14" s="26">
        <f>'[2]2023_АПП_забол'!V14+'[2]изменения 2022_АПП_забол'!V14</f>
        <v>0</v>
      </c>
      <c r="W14" s="26">
        <f>'[2]2023_АПП_забол'!W14+'[2]изменения 2022_АПП_забол'!W14</f>
        <v>0</v>
      </c>
      <c r="X14" s="26">
        <f>'[2]2023_АПП_забол'!X14+'[2]изменения 2022_АПП_забол'!X14</f>
        <v>0</v>
      </c>
      <c r="Y14" s="26">
        <f>'[2]2023_АПП_забол'!Y14+'[2]изменения 2022_АПП_забол'!Y14</f>
        <v>0</v>
      </c>
      <c r="Z14" s="26">
        <f>'[2]2023_АПП_забол'!Z14+'[2]изменения 2022_АПП_забол'!Z14</f>
        <v>0</v>
      </c>
      <c r="AA14" s="30">
        <f>'[2]2023_АПП_забол'!AA14+'[2]изменения 2022_АПП_забол'!AA14</f>
        <v>2563</v>
      </c>
      <c r="AB14" s="84">
        <f>'[2]2023_АПП_забол'!AB14+'[2]изменения 2022_АПП_забол'!AB14</f>
        <v>0</v>
      </c>
      <c r="AC14" s="34">
        <f>'[2]2023_АПП_забол'!AC14+'[2]изменения 2022_АПП_забол'!AC14</f>
        <v>2563</v>
      </c>
      <c r="AD14" s="85"/>
      <c r="AE14" s="86"/>
    </row>
    <row r="15" spans="1:31" x14ac:dyDescent="0.4">
      <c r="A15" s="88"/>
      <c r="B15" s="89" t="s">
        <v>49</v>
      </c>
      <c r="C15" s="40">
        <f>'[2]2023_АПП_забол'!C15+'[2]изменения 2022_АПП_забол'!C15</f>
        <v>7003</v>
      </c>
      <c r="D15" s="40">
        <f>'[2]2023_АПП_забол'!D15+'[2]изменения 2022_АПП_забол'!D15</f>
        <v>2935</v>
      </c>
      <c r="E15" s="40">
        <f>'[2]2023_АПП_забол'!E15+'[2]изменения 2022_АПП_забол'!E15</f>
        <v>4601</v>
      </c>
      <c r="F15" s="40">
        <f>'[2]2023_АПП_забол'!F15+'[2]изменения 2022_АПП_забол'!F15</f>
        <v>2429</v>
      </c>
      <c r="G15" s="40">
        <f>'[2]2023_АПП_забол'!G15+'[2]изменения 2022_АПП_забол'!G15</f>
        <v>643</v>
      </c>
      <c r="H15" s="40">
        <f>'[2]2023_АПП_забол'!H15+'[2]изменения 2022_АПП_забол'!H15</f>
        <v>0</v>
      </c>
      <c r="I15" s="40">
        <f>'[2]2023_АПП_забол'!I15+'[2]изменения 2022_АПП_забол'!I15</f>
        <v>2607</v>
      </c>
      <c r="J15" s="40">
        <f>'[2]2023_АПП_забол'!J15+'[2]изменения 2022_АПП_забол'!J15</f>
        <v>1167</v>
      </c>
      <c r="K15" s="40">
        <f>'[2]2023_АПП_забол'!K15+'[2]изменения 2022_АПП_забол'!K15</f>
        <v>1774</v>
      </c>
      <c r="L15" s="40">
        <f>'[2]2023_АПП_забол'!L15+'[2]изменения 2022_АПП_забол'!L15</f>
        <v>331</v>
      </c>
      <c r="M15" s="40">
        <f>'[2]2023_АПП_забол'!M15+'[2]изменения 2022_АПП_забол'!M15</f>
        <v>1077</v>
      </c>
      <c r="N15" s="40">
        <f>'[2]2023_АПП_забол'!N15+'[2]изменения 2022_АПП_забол'!N15</f>
        <v>4851</v>
      </c>
      <c r="O15" s="40">
        <f>'[2]2023_АПП_забол'!O15+'[2]изменения 2022_АПП_забол'!O15</f>
        <v>5801</v>
      </c>
      <c r="P15" s="40">
        <f>'[2]2023_АПП_забол'!P15+'[2]изменения 2022_АПП_забол'!P15</f>
        <v>1289</v>
      </c>
      <c r="Q15" s="40">
        <f>'[2]2023_АПП_забол'!Q15+'[2]изменения 2022_АПП_забол'!Q15</f>
        <v>819</v>
      </c>
      <c r="R15" s="40">
        <f>'[2]2023_АПП_забол'!R15+'[2]изменения 2022_АПП_забол'!R15</f>
        <v>1599</v>
      </c>
      <c r="S15" s="40">
        <f>'[2]2023_АПП_забол'!S15+'[2]изменения 2022_АПП_забол'!S15</f>
        <v>3027</v>
      </c>
      <c r="T15" s="40">
        <f>'[2]2023_АПП_забол'!T15+'[2]изменения 2022_АПП_забол'!T15</f>
        <v>2878</v>
      </c>
      <c r="U15" s="40">
        <f>'[2]2023_АПП_забол'!U15+'[2]изменения 2022_АПП_забол'!U15</f>
        <v>3281</v>
      </c>
      <c r="V15" s="40">
        <f>'[2]2023_АПП_забол'!V15+'[2]изменения 2022_АПП_забол'!V15</f>
        <v>621</v>
      </c>
      <c r="W15" s="40">
        <f>'[2]2023_АПП_забол'!W15+'[2]изменения 2022_АПП_забол'!W15</f>
        <v>5558</v>
      </c>
      <c r="X15" s="40">
        <f>'[2]2023_АПП_забол'!X15+'[2]изменения 2022_АПП_забол'!X15</f>
        <v>7531</v>
      </c>
      <c r="Y15" s="40">
        <f>'[2]2023_АПП_забол'!Y15+'[2]изменения 2022_АПП_забол'!Y15</f>
        <v>19356</v>
      </c>
      <c r="Z15" s="40">
        <f>'[2]2023_АПП_забол'!Z15+'[2]изменения 2022_АПП_забол'!Z15</f>
        <v>57</v>
      </c>
      <c r="AA15" s="40">
        <f>'[2]2023_АПП_забол'!AA15+'[2]изменения 2022_АПП_забол'!AA15</f>
        <v>81235</v>
      </c>
      <c r="AB15" s="40">
        <f>'[2]2023_АПП_забол'!AB15+'[2]изменения 2022_АПП_забол'!AB15</f>
        <v>2411</v>
      </c>
      <c r="AC15" s="40">
        <f>'[2]2023_АПП_забол'!AC15+'[2]изменения 2022_АПП_забол'!AC15</f>
        <v>83646</v>
      </c>
      <c r="AD15" s="85"/>
      <c r="AE15" s="86"/>
    </row>
    <row r="16" spans="1:31" s="1" customFormat="1" ht="21.75" customHeight="1" x14ac:dyDescent="0.4">
      <c r="A16" s="82">
        <v>6</v>
      </c>
      <c r="B16" s="50" t="s">
        <v>50</v>
      </c>
      <c r="C16" s="29">
        <f>'[2]2023_АПП_забол'!C16+'[2]изменения 2022_АПП_забол'!C16</f>
        <v>2764</v>
      </c>
      <c r="D16" s="29">
        <f>'[2]2023_АПП_забол'!D16+'[2]изменения 2022_АПП_забол'!D16</f>
        <v>3538</v>
      </c>
      <c r="E16" s="26">
        <f>'[2]2023_АПП_забол'!E16+'[2]изменения 2022_АПП_забол'!E16</f>
        <v>6133</v>
      </c>
      <c r="F16" s="26">
        <f>'[2]2023_АПП_забол'!F16+'[2]изменения 2022_АПП_забол'!F16</f>
        <v>0</v>
      </c>
      <c r="G16" s="26">
        <f>'[2]2023_АПП_забол'!G16+'[2]изменения 2022_АПП_забол'!G16</f>
        <v>4131</v>
      </c>
      <c r="H16" s="26">
        <f>'[2]2023_АПП_забол'!H16+'[2]изменения 2022_АПП_забол'!H16</f>
        <v>5056</v>
      </c>
      <c r="I16" s="26">
        <f>'[2]2023_АПП_забол'!I16+'[2]изменения 2022_АПП_забол'!I16</f>
        <v>8890</v>
      </c>
      <c r="J16" s="26">
        <f>'[2]2023_АПП_забол'!J16+'[2]изменения 2022_АПП_забол'!J16</f>
        <v>633</v>
      </c>
      <c r="K16" s="26">
        <f>'[2]2023_АПП_забол'!K16+'[2]изменения 2022_АПП_забол'!K16</f>
        <v>17586</v>
      </c>
      <c r="L16" s="26">
        <f>'[2]2023_АПП_забол'!L16+'[2]изменения 2022_АПП_забол'!L16</f>
        <v>0</v>
      </c>
      <c r="M16" s="26">
        <f>'[2]2023_АПП_забол'!M16+'[2]изменения 2022_АПП_забол'!M16</f>
        <v>950</v>
      </c>
      <c r="N16" s="26">
        <f>'[2]2023_АПП_забол'!N16+'[2]изменения 2022_АПП_забол'!N16</f>
        <v>11246</v>
      </c>
      <c r="O16" s="26">
        <f>'[2]2023_АПП_забол'!O16+'[2]изменения 2022_АПП_забол'!O16</f>
        <v>16993</v>
      </c>
      <c r="P16" s="26">
        <f>'[2]2023_АПП_забол'!P16+'[2]изменения 2022_АПП_забол'!P16</f>
        <v>1721</v>
      </c>
      <c r="Q16" s="26">
        <f>'[2]2023_АПП_забол'!Q16+'[2]изменения 2022_АПП_забол'!Q16</f>
        <v>0</v>
      </c>
      <c r="R16" s="26">
        <f>'[2]2023_АПП_забол'!R16+'[2]изменения 2022_АПП_забол'!R16</f>
        <v>2323</v>
      </c>
      <c r="S16" s="26">
        <f>'[2]2023_АПП_забол'!S16+'[2]изменения 2022_АПП_забол'!S16</f>
        <v>258422</v>
      </c>
      <c r="T16" s="26">
        <f>'[2]2023_АПП_забол'!T16+'[2]изменения 2022_АПП_забол'!T16</f>
        <v>10033</v>
      </c>
      <c r="U16" s="26">
        <f>'[2]2023_АПП_забол'!U16+'[2]изменения 2022_АПП_забол'!U16</f>
        <v>11034</v>
      </c>
      <c r="V16" s="26">
        <f>'[2]2023_АПП_забол'!V16+'[2]изменения 2022_АПП_забол'!V16</f>
        <v>0</v>
      </c>
      <c r="W16" s="26">
        <f>'[2]2023_АПП_забол'!W16+'[2]изменения 2022_АПП_забол'!W16</f>
        <v>28508</v>
      </c>
      <c r="X16" s="26">
        <f>'[2]2023_АПП_забол'!X16+'[2]изменения 2022_АПП_забол'!X16</f>
        <v>11851</v>
      </c>
      <c r="Y16" s="26">
        <f>'[2]2023_АПП_забол'!Y16+'[2]изменения 2022_АПП_забол'!Y16</f>
        <v>7163</v>
      </c>
      <c r="Z16" s="26">
        <f>'[2]2023_АПП_забол'!Z16+'[2]изменения 2022_АПП_забол'!Z16</f>
        <v>630</v>
      </c>
      <c r="AA16" s="30">
        <f>'[2]2023_АПП_забол'!AA16+'[2]изменения 2022_АПП_забол'!AA16</f>
        <v>409605</v>
      </c>
      <c r="AB16" s="84">
        <f>'[2]2023_АПП_забол'!AB16+'[2]изменения 2022_АПП_забол'!AB16</f>
        <v>0</v>
      </c>
      <c r="AC16" s="34">
        <f>'[2]2023_АПП_забол'!AC16+'[2]изменения 2022_АПП_забол'!AC16</f>
        <v>409605</v>
      </c>
      <c r="AD16" s="85"/>
      <c r="AE16" s="86"/>
    </row>
    <row r="17" spans="1:31" x14ac:dyDescent="0.4">
      <c r="A17" s="82">
        <v>7</v>
      </c>
      <c r="B17" s="50" t="s">
        <v>51</v>
      </c>
      <c r="C17" s="29">
        <f>'[2]2023_АПП_забол'!C17+'[2]изменения 2022_АПП_забол'!C17</f>
        <v>0</v>
      </c>
      <c r="D17" s="29">
        <f>'[2]2023_АПП_забол'!D17+'[2]изменения 2022_АПП_забол'!D17</f>
        <v>0</v>
      </c>
      <c r="E17" s="26">
        <f>'[2]2023_АПП_забол'!E17+'[2]изменения 2022_АПП_забол'!E17</f>
        <v>0</v>
      </c>
      <c r="F17" s="26">
        <f>'[2]2023_АПП_забол'!F17+'[2]изменения 2022_АПП_забол'!F17</f>
        <v>0</v>
      </c>
      <c r="G17" s="26">
        <f>'[2]2023_АПП_забол'!G17+'[2]изменения 2022_АПП_забол'!G17</f>
        <v>0</v>
      </c>
      <c r="H17" s="26">
        <f>'[2]2023_АПП_забол'!H17+'[2]изменения 2022_АПП_забол'!H17</f>
        <v>0</v>
      </c>
      <c r="I17" s="26">
        <f>'[2]2023_АПП_забол'!I17+'[2]изменения 2022_АПП_забол'!I17</f>
        <v>0</v>
      </c>
      <c r="J17" s="26">
        <f>'[2]2023_АПП_забол'!J17+'[2]изменения 2022_АПП_забол'!J17</f>
        <v>0</v>
      </c>
      <c r="K17" s="26">
        <f>'[2]2023_АПП_забол'!K17+'[2]изменения 2022_АПП_забол'!K17</f>
        <v>0</v>
      </c>
      <c r="L17" s="26">
        <f>'[2]2023_АПП_забол'!L17+'[2]изменения 2022_АПП_забол'!L17</f>
        <v>0</v>
      </c>
      <c r="M17" s="26">
        <f>'[2]2023_АПП_забол'!M17+'[2]изменения 2022_АПП_забол'!M17</f>
        <v>0</v>
      </c>
      <c r="N17" s="26">
        <f>'[2]2023_АПП_забол'!N17+'[2]изменения 2022_АПП_забол'!N17</f>
        <v>0</v>
      </c>
      <c r="O17" s="26">
        <f>'[2]2023_АПП_забол'!O17+'[2]изменения 2022_АПП_забол'!O17</f>
        <v>0</v>
      </c>
      <c r="P17" s="26">
        <f>'[2]2023_АПП_забол'!P17+'[2]изменения 2022_АПП_забол'!P17</f>
        <v>0</v>
      </c>
      <c r="Q17" s="26">
        <f>'[2]2023_АПП_забол'!Q17+'[2]изменения 2022_АПП_забол'!Q17</f>
        <v>0</v>
      </c>
      <c r="R17" s="26">
        <f>'[2]2023_АПП_забол'!R17+'[2]изменения 2022_АПП_забол'!R17</f>
        <v>0</v>
      </c>
      <c r="S17" s="26">
        <f>'[2]2023_АПП_забол'!S17+'[2]изменения 2022_АПП_забол'!S17</f>
        <v>0</v>
      </c>
      <c r="T17" s="26">
        <f>'[2]2023_АПП_забол'!T17+'[2]изменения 2022_АПП_забол'!T17</f>
        <v>10872</v>
      </c>
      <c r="U17" s="26">
        <f>'[2]2023_АПП_забол'!U17+'[2]изменения 2022_АПП_забол'!U17</f>
        <v>0</v>
      </c>
      <c r="V17" s="26">
        <f>'[2]2023_АПП_забол'!V17+'[2]изменения 2022_АПП_забол'!V17</f>
        <v>0</v>
      </c>
      <c r="W17" s="26">
        <f>'[2]2023_АПП_забол'!W17+'[2]изменения 2022_АПП_забол'!W17</f>
        <v>0</v>
      </c>
      <c r="X17" s="26">
        <f>'[2]2023_АПП_забол'!X17+'[2]изменения 2022_АПП_забол'!X17</f>
        <v>0</v>
      </c>
      <c r="Y17" s="26">
        <f>'[2]2023_АПП_забол'!Y17+'[2]изменения 2022_АПП_забол'!Y17</f>
        <v>0</v>
      </c>
      <c r="Z17" s="26">
        <f>'[2]2023_АПП_забол'!Z17+'[2]изменения 2022_АПП_забол'!Z17</f>
        <v>0</v>
      </c>
      <c r="AA17" s="30">
        <f>'[2]2023_АПП_забол'!AA17+'[2]изменения 2022_АПП_забол'!AA17</f>
        <v>10872</v>
      </c>
      <c r="AB17" s="84">
        <f>'[2]2023_АПП_забол'!AB17+'[2]изменения 2022_АПП_забол'!AB17</f>
        <v>0</v>
      </c>
      <c r="AC17" s="34">
        <f>'[2]2023_АПП_забол'!AC17+'[2]изменения 2022_АПП_забол'!AC17</f>
        <v>10872</v>
      </c>
      <c r="AD17" s="85"/>
      <c r="AE17" s="86"/>
    </row>
    <row r="18" spans="1:31" x14ac:dyDescent="0.4">
      <c r="A18" s="82">
        <v>8</v>
      </c>
      <c r="B18" s="50" t="s">
        <v>140</v>
      </c>
      <c r="C18" s="29">
        <f>'[2]2023_АПП_забол'!C18+'[2]изменения 2022_АПП_забол'!C18</f>
        <v>0</v>
      </c>
      <c r="D18" s="29">
        <f>'[2]2023_АПП_забол'!D18+'[2]изменения 2022_АПП_забол'!D18</f>
        <v>0</v>
      </c>
      <c r="E18" s="26">
        <f>'[2]2023_АПП_забол'!E18+'[2]изменения 2022_АПП_забол'!E18</f>
        <v>0</v>
      </c>
      <c r="F18" s="26">
        <f>'[2]2023_АПП_забол'!F18+'[2]изменения 2022_АПП_забол'!F18</f>
        <v>0</v>
      </c>
      <c r="G18" s="26">
        <f>'[2]2023_АПП_забол'!G18+'[2]изменения 2022_АПП_забол'!G18</f>
        <v>0</v>
      </c>
      <c r="H18" s="26">
        <f>'[2]2023_АПП_забол'!H18+'[2]изменения 2022_АПП_забол'!H18</f>
        <v>0</v>
      </c>
      <c r="I18" s="26">
        <f>'[2]2023_АПП_забол'!I18+'[2]изменения 2022_АПП_забол'!I18</f>
        <v>0</v>
      </c>
      <c r="J18" s="26">
        <f>'[2]2023_АПП_забол'!J18+'[2]изменения 2022_АПП_забол'!J18</f>
        <v>0</v>
      </c>
      <c r="K18" s="26">
        <f>'[2]2023_АПП_забол'!K18+'[2]изменения 2022_АПП_забол'!K18</f>
        <v>0</v>
      </c>
      <c r="L18" s="26">
        <f>'[2]2023_АПП_забол'!L18+'[2]изменения 2022_АПП_забол'!L18</f>
        <v>0</v>
      </c>
      <c r="M18" s="26">
        <f>'[2]2023_АПП_забол'!M18+'[2]изменения 2022_АПП_забол'!M18</f>
        <v>0</v>
      </c>
      <c r="N18" s="26">
        <f>'[2]2023_АПП_забол'!N18+'[2]изменения 2022_АПП_забол'!N18</f>
        <v>0</v>
      </c>
      <c r="O18" s="26">
        <f>'[2]2023_АПП_забол'!O18+'[2]изменения 2022_АПП_забол'!O18</f>
        <v>0</v>
      </c>
      <c r="P18" s="26">
        <f>'[2]2023_АПП_забол'!P18+'[2]изменения 2022_АПП_забол'!P18</f>
        <v>0</v>
      </c>
      <c r="Q18" s="26">
        <f>'[2]2023_АПП_забол'!Q18+'[2]изменения 2022_АПП_забол'!Q18</f>
        <v>0</v>
      </c>
      <c r="R18" s="26">
        <f>'[2]2023_АПП_забол'!R18+'[2]изменения 2022_АПП_забол'!R18</f>
        <v>0</v>
      </c>
      <c r="S18" s="26">
        <f>'[2]2023_АПП_забол'!S18+'[2]изменения 2022_АПП_забол'!S18</f>
        <v>0</v>
      </c>
      <c r="T18" s="26">
        <f>'[2]2023_АПП_забол'!T18+'[2]изменения 2022_АПП_забол'!T18</f>
        <v>0</v>
      </c>
      <c r="U18" s="26">
        <f>'[2]2023_АПП_забол'!U18+'[2]изменения 2022_АПП_забол'!U18</f>
        <v>0</v>
      </c>
      <c r="V18" s="26">
        <f>'[2]2023_АПП_забол'!V18+'[2]изменения 2022_АПП_забол'!V18</f>
        <v>0</v>
      </c>
      <c r="W18" s="26">
        <f>'[2]2023_АПП_забол'!W18+'[2]изменения 2022_АПП_забол'!W18</f>
        <v>0</v>
      </c>
      <c r="X18" s="26">
        <f>'[2]2023_АПП_забол'!X18+'[2]изменения 2022_АПП_забол'!X18</f>
        <v>0</v>
      </c>
      <c r="Y18" s="26">
        <f>'[2]2023_АПП_забол'!Y18+'[2]изменения 2022_АПП_забол'!Y18</f>
        <v>0</v>
      </c>
      <c r="Z18" s="26">
        <f>'[2]2023_АПП_забол'!Z18+'[2]изменения 2022_АПП_забол'!Z18</f>
        <v>0</v>
      </c>
      <c r="AA18" s="30">
        <f>'[2]2023_АПП_забол'!AA18+'[2]изменения 2022_АПП_забол'!AA18</f>
        <v>0</v>
      </c>
      <c r="AB18" s="84">
        <f>'[2]2023_АПП_забол'!AB18+'[2]изменения 2022_АПП_забол'!AB18</f>
        <v>0</v>
      </c>
      <c r="AC18" s="34">
        <f>'[2]2023_АПП_забол'!AC18+'[2]изменения 2022_АПП_забол'!AC18</f>
        <v>0</v>
      </c>
      <c r="AD18" s="85"/>
      <c r="AE18" s="86"/>
    </row>
    <row r="19" spans="1:31" x14ac:dyDescent="0.4">
      <c r="A19" s="82">
        <v>9</v>
      </c>
      <c r="B19" s="50" t="s">
        <v>53</v>
      </c>
      <c r="C19" s="29">
        <f>'[2]2023_АПП_забол'!C19+'[2]изменения 2022_АПП_забол'!C19</f>
        <v>0</v>
      </c>
      <c r="D19" s="29">
        <f>'[2]2023_АПП_забол'!D19+'[2]изменения 2022_АПП_забол'!D19</f>
        <v>0</v>
      </c>
      <c r="E19" s="26">
        <f>'[2]2023_АПП_забол'!E19+'[2]изменения 2022_АПП_забол'!E19</f>
        <v>0</v>
      </c>
      <c r="F19" s="26">
        <f>'[2]2023_АПП_забол'!F19+'[2]изменения 2022_АПП_забол'!F19</f>
        <v>0</v>
      </c>
      <c r="G19" s="26">
        <f>'[2]2023_АПП_забол'!G19+'[2]изменения 2022_АПП_забол'!G19</f>
        <v>0</v>
      </c>
      <c r="H19" s="26">
        <f>'[2]2023_АПП_забол'!H19+'[2]изменения 2022_АПП_забол'!H19</f>
        <v>0</v>
      </c>
      <c r="I19" s="26">
        <f>'[2]2023_АПП_забол'!I19+'[2]изменения 2022_АПП_забол'!I19</f>
        <v>0</v>
      </c>
      <c r="J19" s="26">
        <f>'[2]2023_АПП_забол'!J19+'[2]изменения 2022_АПП_забол'!J19</f>
        <v>0</v>
      </c>
      <c r="K19" s="26">
        <f>'[2]2023_АПП_забол'!K19+'[2]изменения 2022_АПП_забол'!K19</f>
        <v>0</v>
      </c>
      <c r="L19" s="26">
        <f>'[2]2023_АПП_забол'!L19+'[2]изменения 2022_АПП_забол'!L19</f>
        <v>0</v>
      </c>
      <c r="M19" s="26">
        <f>'[2]2023_АПП_забол'!M19+'[2]изменения 2022_АПП_забол'!M19</f>
        <v>0</v>
      </c>
      <c r="N19" s="26">
        <f>'[2]2023_АПП_забол'!N19+'[2]изменения 2022_АПП_забол'!N19</f>
        <v>0</v>
      </c>
      <c r="O19" s="26">
        <f>'[2]2023_АПП_забол'!O19+'[2]изменения 2022_АПП_забол'!O19</f>
        <v>0</v>
      </c>
      <c r="P19" s="26">
        <f>'[2]2023_АПП_забол'!P19+'[2]изменения 2022_АПП_забол'!P19</f>
        <v>0</v>
      </c>
      <c r="Q19" s="26">
        <f>'[2]2023_АПП_забол'!Q19+'[2]изменения 2022_АПП_забол'!Q19</f>
        <v>0</v>
      </c>
      <c r="R19" s="26">
        <f>'[2]2023_АПП_забол'!R19+'[2]изменения 2022_АПП_забол'!R19</f>
        <v>0</v>
      </c>
      <c r="S19" s="26">
        <f>'[2]2023_АПП_забол'!S19+'[2]изменения 2022_АПП_забол'!S19</f>
        <v>0</v>
      </c>
      <c r="T19" s="26">
        <f>'[2]2023_АПП_забол'!T19+'[2]изменения 2022_АПП_забол'!T19</f>
        <v>0</v>
      </c>
      <c r="U19" s="26">
        <f>'[2]2023_АПП_забол'!U19+'[2]изменения 2022_АПП_забол'!U19</f>
        <v>0</v>
      </c>
      <c r="V19" s="26">
        <f>'[2]2023_АПП_забол'!V19+'[2]изменения 2022_АПП_забол'!V19</f>
        <v>0</v>
      </c>
      <c r="W19" s="26">
        <f>'[2]2023_АПП_забол'!W19+'[2]изменения 2022_АПП_забол'!W19</f>
        <v>0</v>
      </c>
      <c r="X19" s="26">
        <f>'[2]2023_АПП_забол'!X19+'[2]изменения 2022_АПП_забол'!X19</f>
        <v>0</v>
      </c>
      <c r="Y19" s="26">
        <f>'[2]2023_АПП_забол'!Y19+'[2]изменения 2022_АПП_забол'!Y19</f>
        <v>0</v>
      </c>
      <c r="Z19" s="26">
        <f>'[2]2023_АПП_забол'!Z19+'[2]изменения 2022_АПП_забол'!Z19</f>
        <v>0</v>
      </c>
      <c r="AA19" s="30">
        <f>'[2]2023_АПП_забол'!AA19+'[2]изменения 2022_АПП_забол'!AA19</f>
        <v>0</v>
      </c>
      <c r="AB19" s="84">
        <f>'[2]2023_АПП_забол'!AB19+'[2]изменения 2022_АПП_забол'!AB19</f>
        <v>307256</v>
      </c>
      <c r="AC19" s="34">
        <f>'[2]2023_АПП_забол'!AC19+'[2]изменения 2022_АПП_забол'!AC19</f>
        <v>307256</v>
      </c>
      <c r="AD19" s="85"/>
      <c r="AE19" s="86"/>
    </row>
    <row r="20" spans="1:31" ht="25.5" customHeight="1" x14ac:dyDescent="0.4">
      <c r="A20" s="82">
        <v>10</v>
      </c>
      <c r="B20" s="50" t="s">
        <v>54</v>
      </c>
      <c r="C20" s="29">
        <f>'[2]2023_АПП_забол'!C20+'[2]изменения 2022_АПП_забол'!C20</f>
        <v>47677</v>
      </c>
      <c r="D20" s="29">
        <f>'[2]2023_АПП_забол'!D20+'[2]изменения 2022_АПП_забол'!D20</f>
        <v>0</v>
      </c>
      <c r="E20" s="26">
        <f>'[2]2023_АПП_забол'!E20+'[2]изменения 2022_АПП_забол'!E20</f>
        <v>0</v>
      </c>
      <c r="F20" s="26">
        <f>'[2]2023_АПП_забол'!F20+'[2]изменения 2022_АПП_забол'!F20</f>
        <v>0</v>
      </c>
      <c r="G20" s="26">
        <f>'[2]2023_АПП_забол'!G20+'[2]изменения 2022_АПП_забол'!G20</f>
        <v>0</v>
      </c>
      <c r="H20" s="26">
        <f>'[2]2023_АПП_забол'!H20+'[2]изменения 2022_АПП_забол'!H20</f>
        <v>0</v>
      </c>
      <c r="I20" s="26">
        <f>'[2]2023_АПП_забол'!I20+'[2]изменения 2022_АПП_забол'!I20</f>
        <v>0</v>
      </c>
      <c r="J20" s="26">
        <f>'[2]2023_АПП_забол'!J20+'[2]изменения 2022_АПП_забол'!J20</f>
        <v>0</v>
      </c>
      <c r="K20" s="26">
        <f>'[2]2023_АПП_забол'!K20+'[2]изменения 2022_АПП_забол'!K20</f>
        <v>0</v>
      </c>
      <c r="L20" s="26">
        <f>'[2]2023_АПП_забол'!L20+'[2]изменения 2022_АПП_забол'!L20</f>
        <v>0</v>
      </c>
      <c r="M20" s="26">
        <f>'[2]2023_АПП_забол'!M20+'[2]изменения 2022_АПП_забол'!M20</f>
        <v>207</v>
      </c>
      <c r="N20" s="26">
        <f>'[2]2023_АПП_забол'!N20+'[2]изменения 2022_АПП_забол'!N20</f>
        <v>0</v>
      </c>
      <c r="O20" s="26">
        <f>'[2]2023_АПП_забол'!O20+'[2]изменения 2022_АПП_забол'!O20</f>
        <v>0</v>
      </c>
      <c r="P20" s="26">
        <f>'[2]2023_АПП_забол'!P20+'[2]изменения 2022_АПП_забол'!P20</f>
        <v>0</v>
      </c>
      <c r="Q20" s="26">
        <f>'[2]2023_АПП_забол'!Q20+'[2]изменения 2022_АПП_забол'!Q20</f>
        <v>0</v>
      </c>
      <c r="R20" s="26">
        <f>'[2]2023_АПП_забол'!R20+'[2]изменения 2022_АПП_забол'!R20</f>
        <v>0</v>
      </c>
      <c r="S20" s="26">
        <f>'[2]2023_АПП_забол'!S20+'[2]изменения 2022_АПП_забол'!S20</f>
        <v>0</v>
      </c>
      <c r="T20" s="26">
        <f>'[2]2023_АПП_забол'!T20+'[2]изменения 2022_АПП_забол'!T20</f>
        <v>0</v>
      </c>
      <c r="U20" s="26">
        <f>'[2]2023_АПП_забол'!U20+'[2]изменения 2022_АПП_забол'!U20</f>
        <v>0</v>
      </c>
      <c r="V20" s="26">
        <f>'[2]2023_АПП_забол'!V20+'[2]изменения 2022_АПП_забол'!V20</f>
        <v>0</v>
      </c>
      <c r="W20" s="26">
        <f>'[2]2023_АПП_забол'!W20+'[2]изменения 2022_АПП_забол'!W20</f>
        <v>0</v>
      </c>
      <c r="X20" s="26">
        <f>'[2]2023_АПП_забол'!X20+'[2]изменения 2022_АПП_забол'!X20</f>
        <v>271</v>
      </c>
      <c r="Y20" s="26">
        <f>'[2]2023_АПП_забол'!Y20+'[2]изменения 2022_АПП_забол'!Y20</f>
        <v>0</v>
      </c>
      <c r="Z20" s="26">
        <f>'[2]2023_АПП_забол'!Z20+'[2]изменения 2022_АПП_забол'!Z20</f>
        <v>0</v>
      </c>
      <c r="AA20" s="30">
        <f>'[2]2023_АПП_забол'!AA20+'[2]изменения 2022_АПП_забол'!AA20</f>
        <v>48155</v>
      </c>
      <c r="AB20" s="84">
        <f>'[2]2023_АПП_забол'!AB20+'[2]изменения 2022_АПП_забол'!AB20</f>
        <v>0</v>
      </c>
      <c r="AC20" s="34">
        <f>'[2]2023_АПП_забол'!AC20+'[2]изменения 2022_АПП_забол'!AC20</f>
        <v>48155</v>
      </c>
      <c r="AD20" s="85"/>
      <c r="AE20" s="86"/>
    </row>
    <row r="21" spans="1:31" ht="23.25" customHeight="1" x14ac:dyDescent="0.4">
      <c r="A21" s="82">
        <v>11</v>
      </c>
      <c r="B21" s="50" t="s">
        <v>55</v>
      </c>
      <c r="C21" s="29">
        <f>'[2]2023_АПП_забол'!C21+'[2]изменения 2022_АПП_забол'!C21</f>
        <v>3090</v>
      </c>
      <c r="D21" s="29">
        <f>'[2]2023_АПП_забол'!D21+'[2]изменения 2022_АПП_забол'!D21</f>
        <v>2960</v>
      </c>
      <c r="E21" s="26">
        <f>'[2]2023_АПП_забол'!E21+'[2]изменения 2022_АПП_забол'!E21</f>
        <v>1844</v>
      </c>
      <c r="F21" s="26">
        <f>'[2]2023_АПП_забол'!F21+'[2]изменения 2022_АПП_забол'!F21</f>
        <v>0</v>
      </c>
      <c r="G21" s="26">
        <f>'[2]2023_АПП_забол'!G21+'[2]изменения 2022_АПП_забол'!G21</f>
        <v>3140</v>
      </c>
      <c r="H21" s="26">
        <f>'[2]2023_АПП_забол'!H21+'[2]изменения 2022_АПП_забол'!H21</f>
        <v>5220</v>
      </c>
      <c r="I21" s="26">
        <f>'[2]2023_АПП_забол'!I21+'[2]изменения 2022_АПП_забол'!I21</f>
        <v>144</v>
      </c>
      <c r="J21" s="26">
        <f>'[2]2023_АПП_забол'!J21+'[2]изменения 2022_АПП_забол'!J21</f>
        <v>0</v>
      </c>
      <c r="K21" s="26">
        <f>'[2]2023_АПП_забол'!K21+'[2]изменения 2022_АПП_забол'!K21</f>
        <v>5850</v>
      </c>
      <c r="L21" s="26">
        <f>'[2]2023_АПП_забол'!L21+'[2]изменения 2022_АПП_забол'!L21</f>
        <v>0</v>
      </c>
      <c r="M21" s="26">
        <f>'[2]2023_АПП_забол'!M21+'[2]изменения 2022_АПП_забол'!M21</f>
        <v>1614</v>
      </c>
      <c r="N21" s="26">
        <f>'[2]2023_АПП_забол'!N21+'[2]изменения 2022_АПП_забол'!N21</f>
        <v>7077</v>
      </c>
      <c r="O21" s="26">
        <f>'[2]2023_АПП_забол'!O21+'[2]изменения 2022_АПП_забол'!O21</f>
        <v>7191</v>
      </c>
      <c r="P21" s="26">
        <f>'[2]2023_АПП_забол'!P21+'[2]изменения 2022_АПП_забол'!P21</f>
        <v>0</v>
      </c>
      <c r="Q21" s="26">
        <f>'[2]2023_АПП_забол'!Q21+'[2]изменения 2022_АПП_забол'!Q21</f>
        <v>124014</v>
      </c>
      <c r="R21" s="26">
        <f>'[2]2023_АПП_забол'!R21+'[2]изменения 2022_АПП_забол'!R21</f>
        <v>2305</v>
      </c>
      <c r="S21" s="26">
        <f>'[2]2023_АПП_забол'!S21+'[2]изменения 2022_АПП_забол'!S21</f>
        <v>0</v>
      </c>
      <c r="T21" s="26">
        <f>'[2]2023_АПП_забол'!T21+'[2]изменения 2022_АПП_забол'!T21</f>
        <v>4018</v>
      </c>
      <c r="U21" s="26">
        <f>'[2]2023_АПП_забол'!U21+'[2]изменения 2022_АПП_забол'!U21</f>
        <v>0</v>
      </c>
      <c r="V21" s="26">
        <f>'[2]2023_АПП_забол'!V21+'[2]изменения 2022_АПП_забол'!V21</f>
        <v>1754</v>
      </c>
      <c r="W21" s="26">
        <f>'[2]2023_АПП_забол'!W21+'[2]изменения 2022_АПП_забол'!W21</f>
        <v>5718</v>
      </c>
      <c r="X21" s="26">
        <f>'[2]2023_АПП_забол'!X21+'[2]изменения 2022_АПП_забол'!X21</f>
        <v>1346</v>
      </c>
      <c r="Y21" s="26">
        <f>'[2]2023_АПП_забол'!Y21+'[2]изменения 2022_АПП_забол'!Y21</f>
        <v>0</v>
      </c>
      <c r="Z21" s="26">
        <f>'[2]2023_АПП_забол'!Z21+'[2]изменения 2022_АПП_забол'!Z21</f>
        <v>0</v>
      </c>
      <c r="AA21" s="30">
        <f>'[2]2023_АПП_забол'!AA21+'[2]изменения 2022_АПП_забол'!AA21</f>
        <v>177285</v>
      </c>
      <c r="AB21" s="84">
        <f>'[2]2023_АПП_забол'!AB21+'[2]изменения 2022_АПП_забол'!AB21</f>
        <v>0</v>
      </c>
      <c r="AC21" s="34">
        <f>'[2]2023_АПП_забол'!AC21+'[2]изменения 2022_АПП_забол'!AC21</f>
        <v>177285</v>
      </c>
      <c r="AD21" s="85"/>
      <c r="AE21" s="86"/>
    </row>
    <row r="22" spans="1:31" ht="24" customHeight="1" x14ac:dyDescent="0.4">
      <c r="A22" s="88"/>
      <c r="B22" s="89" t="s">
        <v>56</v>
      </c>
      <c r="C22" s="40">
        <f>'[2]2023_АПП_забол'!C22+'[2]изменения 2022_АПП_забол'!C22</f>
        <v>53531</v>
      </c>
      <c r="D22" s="40">
        <f>'[2]2023_АПП_забол'!D22+'[2]изменения 2022_АПП_забол'!D22</f>
        <v>6498</v>
      </c>
      <c r="E22" s="40">
        <f>'[2]2023_АПП_забол'!E22+'[2]изменения 2022_АПП_забол'!E22</f>
        <v>7977</v>
      </c>
      <c r="F22" s="40">
        <f>'[2]2023_АПП_забол'!F22+'[2]изменения 2022_АПП_забол'!F22</f>
        <v>0</v>
      </c>
      <c r="G22" s="40">
        <f>'[2]2023_АПП_забол'!G22+'[2]изменения 2022_АПП_забол'!G22</f>
        <v>7271</v>
      </c>
      <c r="H22" s="40">
        <f>'[2]2023_АПП_забол'!H22+'[2]изменения 2022_АПП_забол'!H22</f>
        <v>10276</v>
      </c>
      <c r="I22" s="40">
        <f>'[2]2023_АПП_забол'!I22+'[2]изменения 2022_АПП_забол'!I22</f>
        <v>9034</v>
      </c>
      <c r="J22" s="40">
        <f>'[2]2023_АПП_забол'!J22+'[2]изменения 2022_АПП_забол'!J22</f>
        <v>633</v>
      </c>
      <c r="K22" s="40">
        <f>'[2]2023_АПП_забол'!K22+'[2]изменения 2022_АПП_забол'!K22</f>
        <v>23436</v>
      </c>
      <c r="L22" s="40">
        <f>'[2]2023_АПП_забол'!L22+'[2]изменения 2022_АПП_забол'!L22</f>
        <v>0</v>
      </c>
      <c r="M22" s="40">
        <f>'[2]2023_АПП_забол'!M22+'[2]изменения 2022_АПП_забол'!M22</f>
        <v>2771</v>
      </c>
      <c r="N22" s="40">
        <f>'[2]2023_АПП_забол'!N22+'[2]изменения 2022_АПП_забол'!N22</f>
        <v>18323</v>
      </c>
      <c r="O22" s="40">
        <f>'[2]2023_АПП_забол'!O22+'[2]изменения 2022_АПП_забол'!O22</f>
        <v>24184</v>
      </c>
      <c r="P22" s="40">
        <f>'[2]2023_АПП_забол'!P22+'[2]изменения 2022_АПП_забол'!P22</f>
        <v>1721</v>
      </c>
      <c r="Q22" s="40">
        <f>'[2]2023_АПП_забол'!Q22+'[2]изменения 2022_АПП_забол'!Q22</f>
        <v>124014</v>
      </c>
      <c r="R22" s="40">
        <f>'[2]2023_АПП_забол'!R22+'[2]изменения 2022_АПП_забол'!R22</f>
        <v>4628</v>
      </c>
      <c r="S22" s="40">
        <f>'[2]2023_АПП_забол'!S22+'[2]изменения 2022_АПП_забол'!S22</f>
        <v>258422</v>
      </c>
      <c r="T22" s="40">
        <f>'[2]2023_АПП_забол'!T22+'[2]изменения 2022_АПП_забол'!T22</f>
        <v>24923</v>
      </c>
      <c r="U22" s="40">
        <f>'[2]2023_АПП_забол'!U22+'[2]изменения 2022_АПП_забол'!U22</f>
        <v>11034</v>
      </c>
      <c r="V22" s="40">
        <f>'[2]2023_АПП_забол'!V22+'[2]изменения 2022_АПП_забол'!V22</f>
        <v>1754</v>
      </c>
      <c r="W22" s="40">
        <f>'[2]2023_АПП_забол'!W22+'[2]изменения 2022_АПП_забол'!W22</f>
        <v>34226</v>
      </c>
      <c r="X22" s="40">
        <f>'[2]2023_АПП_забол'!X22+'[2]изменения 2022_АПП_забол'!X22</f>
        <v>13468</v>
      </c>
      <c r="Y22" s="40">
        <f>'[2]2023_АПП_забол'!Y22+'[2]изменения 2022_АПП_забол'!Y22</f>
        <v>7163</v>
      </c>
      <c r="Z22" s="40">
        <f>'[2]2023_АПП_забол'!Z22+'[2]изменения 2022_АПП_забол'!Z22</f>
        <v>630</v>
      </c>
      <c r="AA22" s="40">
        <f>'[2]2023_АПП_забол'!AA22+'[2]изменения 2022_АПП_забол'!AA22</f>
        <v>645917</v>
      </c>
      <c r="AB22" s="40">
        <f>'[2]2023_АПП_забол'!AB22+'[2]изменения 2022_АПП_забол'!AB22</f>
        <v>307256</v>
      </c>
      <c r="AC22" s="40">
        <f>'[2]2023_АПП_забол'!AC22+'[2]изменения 2022_АПП_забол'!AC22</f>
        <v>953173</v>
      </c>
      <c r="AD22" s="85"/>
      <c r="AE22" s="86"/>
    </row>
    <row r="23" spans="1:31" ht="24.75" customHeight="1" x14ac:dyDescent="0.4">
      <c r="A23" s="90">
        <v>12</v>
      </c>
      <c r="B23" s="91" t="s">
        <v>141</v>
      </c>
      <c r="C23" s="29">
        <f>'[2]2023_АПП_забол'!C23+'[2]изменения 2022_АПП_забол'!C23</f>
        <v>0</v>
      </c>
      <c r="D23" s="29">
        <f>'[2]2023_АПП_забол'!D23+'[2]изменения 2022_АПП_забол'!D23</f>
        <v>0</v>
      </c>
      <c r="E23" s="26">
        <f>'[2]2023_АПП_забол'!E23+'[2]изменения 2022_АПП_забол'!E23</f>
        <v>0</v>
      </c>
      <c r="F23" s="26">
        <f>'[2]2023_АПП_забол'!F23+'[2]изменения 2022_АПП_забол'!F23</f>
        <v>0</v>
      </c>
      <c r="G23" s="26">
        <f>'[2]2023_АПП_забол'!G23+'[2]изменения 2022_АПП_забол'!G23</f>
        <v>0</v>
      </c>
      <c r="H23" s="26">
        <f>'[2]2023_АПП_забол'!H23+'[2]изменения 2022_АПП_забол'!H23</f>
        <v>0</v>
      </c>
      <c r="I23" s="26">
        <f>'[2]2023_АПП_забол'!I23+'[2]изменения 2022_АПП_забол'!I23</f>
        <v>0</v>
      </c>
      <c r="J23" s="26">
        <f>'[2]2023_АПП_забол'!J23+'[2]изменения 2022_АПП_забол'!J23</f>
        <v>0</v>
      </c>
      <c r="K23" s="26">
        <f>'[2]2023_АПП_забол'!K23+'[2]изменения 2022_АПП_забол'!K23</f>
        <v>0</v>
      </c>
      <c r="L23" s="26">
        <f>'[2]2023_АПП_забол'!L23+'[2]изменения 2022_АПП_забол'!L23</f>
        <v>0</v>
      </c>
      <c r="M23" s="26">
        <f>'[2]2023_АПП_забол'!M23+'[2]изменения 2022_АПП_забол'!M23</f>
        <v>0</v>
      </c>
      <c r="N23" s="26">
        <f>'[2]2023_АПП_забол'!N23+'[2]изменения 2022_АПП_забол'!N23</f>
        <v>0</v>
      </c>
      <c r="O23" s="26">
        <f>'[2]2023_АПП_забол'!O23+'[2]изменения 2022_АПП_забол'!O23</f>
        <v>0</v>
      </c>
      <c r="P23" s="26">
        <f>'[2]2023_АПП_забол'!P23+'[2]изменения 2022_АПП_забол'!P23</f>
        <v>0</v>
      </c>
      <c r="Q23" s="26">
        <f>'[2]2023_АПП_забол'!Q23+'[2]изменения 2022_АПП_забол'!Q23</f>
        <v>0</v>
      </c>
      <c r="R23" s="26">
        <f>'[2]2023_АПП_забол'!R23+'[2]изменения 2022_АПП_забол'!R23</f>
        <v>0</v>
      </c>
      <c r="S23" s="26">
        <f>'[2]2023_АПП_забол'!S23+'[2]изменения 2022_АПП_забол'!S23</f>
        <v>0</v>
      </c>
      <c r="T23" s="26">
        <f>'[2]2023_АПП_забол'!T23+'[2]изменения 2022_АПП_забол'!T23</f>
        <v>0</v>
      </c>
      <c r="U23" s="26">
        <f>'[2]2023_АПП_забол'!U23+'[2]изменения 2022_АПП_забол'!U23</f>
        <v>0</v>
      </c>
      <c r="V23" s="26">
        <f>'[2]2023_АПП_забол'!V23+'[2]изменения 2022_АПП_забол'!V23</f>
        <v>0</v>
      </c>
      <c r="W23" s="26">
        <f>'[2]2023_АПП_забол'!W23+'[2]изменения 2022_АПП_забол'!W23</f>
        <v>0</v>
      </c>
      <c r="X23" s="26">
        <f>'[2]2023_АПП_забол'!X23+'[2]изменения 2022_АПП_забол'!X23</f>
        <v>0</v>
      </c>
      <c r="Y23" s="26">
        <f>'[2]2023_АПП_забол'!Y23+'[2]изменения 2022_АПП_забол'!Y23</f>
        <v>0</v>
      </c>
      <c r="Z23" s="26">
        <f>'[2]2023_АПП_забол'!Z23+'[2]изменения 2022_АПП_забол'!Z23</f>
        <v>0</v>
      </c>
      <c r="AA23" s="30">
        <f>'[2]2023_АПП_забол'!AA23+'[2]изменения 2022_АПП_забол'!AA23</f>
        <v>0</v>
      </c>
      <c r="AB23" s="84">
        <f>'[2]2023_АПП_забол'!AB23+'[2]изменения 2022_АПП_забол'!AB23</f>
        <v>48319</v>
      </c>
      <c r="AC23" s="34">
        <f>'[2]2023_АПП_забол'!AC23+'[2]изменения 2022_АПП_забол'!AC23</f>
        <v>48319</v>
      </c>
      <c r="AD23" s="85"/>
      <c r="AE23" s="86"/>
    </row>
    <row r="24" spans="1:31" ht="26.25" customHeight="1" x14ac:dyDescent="0.4">
      <c r="A24" s="90">
        <v>13</v>
      </c>
      <c r="B24" s="91" t="s">
        <v>58</v>
      </c>
      <c r="C24" s="29">
        <f>'[2]2023_АПП_забол'!C24+'[2]изменения 2022_АПП_забол'!C24</f>
        <v>13798</v>
      </c>
      <c r="D24" s="29">
        <f>'[2]2023_АПП_забол'!D24+'[2]изменения 2022_АПП_забол'!D24</f>
        <v>1323</v>
      </c>
      <c r="E24" s="26">
        <f>'[2]2023_АПП_забол'!E24+'[2]изменения 2022_АПП_забол'!E24</f>
        <v>399</v>
      </c>
      <c r="F24" s="26">
        <f>'[2]2023_АПП_забол'!F24+'[2]изменения 2022_АПП_забол'!F24</f>
        <v>0</v>
      </c>
      <c r="G24" s="26">
        <f>'[2]2023_АПП_забол'!G24+'[2]изменения 2022_АПП_забол'!G24</f>
        <v>167</v>
      </c>
      <c r="H24" s="26">
        <f>'[2]2023_АПП_забол'!H24+'[2]изменения 2022_АПП_забол'!H24</f>
        <v>1416</v>
      </c>
      <c r="I24" s="26">
        <f>'[2]2023_АПП_забол'!I24+'[2]изменения 2022_АПП_забол'!I24</f>
        <v>0</v>
      </c>
      <c r="J24" s="26">
        <f>'[2]2023_АПП_забол'!J24+'[2]изменения 2022_АПП_забол'!J24</f>
        <v>0</v>
      </c>
      <c r="K24" s="26">
        <f>'[2]2023_АПП_забол'!K24+'[2]изменения 2022_АПП_забол'!K24</f>
        <v>0</v>
      </c>
      <c r="L24" s="26">
        <f>'[2]2023_АПП_забол'!L24+'[2]изменения 2022_АПП_забол'!L24</f>
        <v>0</v>
      </c>
      <c r="M24" s="26">
        <f>'[2]2023_АПП_забол'!M24+'[2]изменения 2022_АПП_забол'!M24</f>
        <v>205</v>
      </c>
      <c r="N24" s="26">
        <f>'[2]2023_АПП_забол'!N24+'[2]изменения 2022_АПП_забол'!N24</f>
        <v>2250</v>
      </c>
      <c r="O24" s="26">
        <f>'[2]2023_АПП_забол'!O24+'[2]изменения 2022_АПП_забол'!O24</f>
        <v>263</v>
      </c>
      <c r="P24" s="26">
        <f>'[2]2023_АПП_забол'!P24+'[2]изменения 2022_АПП_забол'!P24</f>
        <v>252</v>
      </c>
      <c r="Q24" s="26">
        <f>'[2]2023_АПП_забол'!Q24+'[2]изменения 2022_АПП_забол'!Q24</f>
        <v>26516</v>
      </c>
      <c r="R24" s="26">
        <f>'[2]2023_АПП_забол'!R24+'[2]изменения 2022_АПП_забол'!R24</f>
        <v>0</v>
      </c>
      <c r="S24" s="26">
        <f>'[2]2023_АПП_забол'!S24+'[2]изменения 2022_АПП_забол'!S24</f>
        <v>0</v>
      </c>
      <c r="T24" s="26">
        <f>'[2]2023_АПП_забол'!T24+'[2]изменения 2022_АПП_забол'!T24</f>
        <v>950</v>
      </c>
      <c r="U24" s="26">
        <f>'[2]2023_АПП_забол'!U24+'[2]изменения 2022_АПП_забол'!U24</f>
        <v>0</v>
      </c>
      <c r="V24" s="26">
        <f>'[2]2023_АПП_забол'!V24+'[2]изменения 2022_АПП_забол'!V24</f>
        <v>334</v>
      </c>
      <c r="W24" s="26">
        <f>'[2]2023_АПП_забол'!W24+'[2]изменения 2022_АПП_забол'!W24</f>
        <v>1005</v>
      </c>
      <c r="X24" s="26">
        <f>'[2]2023_АПП_забол'!X24+'[2]изменения 2022_АПП_забол'!X24</f>
        <v>968</v>
      </c>
      <c r="Y24" s="26">
        <f>'[2]2023_АПП_забол'!Y24+'[2]изменения 2022_АПП_забол'!Y24</f>
        <v>0</v>
      </c>
      <c r="Z24" s="26">
        <f>'[2]2023_АПП_забол'!Z24+'[2]изменения 2022_АПП_забол'!Z24</f>
        <v>0</v>
      </c>
      <c r="AA24" s="30">
        <f>'[2]2023_АПП_забол'!AA24+'[2]изменения 2022_АПП_забол'!AA24</f>
        <v>49846</v>
      </c>
      <c r="AB24" s="84">
        <f>'[2]2023_АПП_забол'!AB24+'[2]изменения 2022_АПП_забол'!AB24</f>
        <v>2143</v>
      </c>
      <c r="AC24" s="34">
        <f>'[2]2023_АПП_забол'!AC24+'[2]изменения 2022_АПП_забол'!AC24</f>
        <v>51989</v>
      </c>
      <c r="AD24" s="85"/>
      <c r="AE24" s="86"/>
    </row>
    <row r="25" spans="1:31" x14ac:dyDescent="0.4">
      <c r="A25" s="90">
        <v>14</v>
      </c>
      <c r="B25" s="92" t="s">
        <v>142</v>
      </c>
      <c r="C25" s="29">
        <f>'[2]2023_АПП_забол'!C25+'[2]изменения 2022_АПП_забол'!C25</f>
        <v>3463</v>
      </c>
      <c r="D25" s="29">
        <f>'[2]2023_АПП_забол'!D25+'[2]изменения 2022_АПП_забол'!D25</f>
        <v>0</v>
      </c>
      <c r="E25" s="26">
        <f>'[2]2023_АПП_забол'!E25+'[2]изменения 2022_АПП_забол'!E25</f>
        <v>779</v>
      </c>
      <c r="F25" s="26">
        <f>'[2]2023_АПП_забол'!F25+'[2]изменения 2022_АПП_забол'!F25</f>
        <v>0</v>
      </c>
      <c r="G25" s="26">
        <f>'[2]2023_АПП_забол'!G25+'[2]изменения 2022_АПП_забол'!G25</f>
        <v>0</v>
      </c>
      <c r="H25" s="26">
        <f>'[2]2023_АПП_забол'!H25+'[2]изменения 2022_АПП_забол'!H25</f>
        <v>1828</v>
      </c>
      <c r="I25" s="26">
        <f>'[2]2023_АПП_забол'!I25+'[2]изменения 2022_АПП_забол'!I25</f>
        <v>245</v>
      </c>
      <c r="J25" s="26">
        <f>'[2]2023_АПП_забол'!J25+'[2]изменения 2022_АПП_забол'!J25</f>
        <v>0</v>
      </c>
      <c r="K25" s="26">
        <f>'[2]2023_АПП_забол'!K25+'[2]изменения 2022_АПП_забол'!K25</f>
        <v>5290</v>
      </c>
      <c r="L25" s="26">
        <f>'[2]2023_АПП_забол'!L25+'[2]изменения 2022_АПП_забол'!L25</f>
        <v>299</v>
      </c>
      <c r="M25" s="26">
        <f>'[2]2023_АПП_забол'!M25+'[2]изменения 2022_АПП_забол'!M25</f>
        <v>0</v>
      </c>
      <c r="N25" s="26">
        <f>'[2]2023_АПП_забол'!N25+'[2]изменения 2022_АПП_забол'!N25</f>
        <v>2765</v>
      </c>
      <c r="O25" s="26">
        <f>'[2]2023_АПП_забол'!O25+'[2]изменения 2022_АПП_забол'!O25</f>
        <v>3331</v>
      </c>
      <c r="P25" s="26">
        <f>'[2]2023_АПП_забол'!P25+'[2]изменения 2022_АПП_забол'!P25</f>
        <v>0</v>
      </c>
      <c r="Q25" s="26">
        <f>'[2]2023_АПП_забол'!Q25+'[2]изменения 2022_АПП_забол'!Q25</f>
        <v>2931</v>
      </c>
      <c r="R25" s="26">
        <f>'[2]2023_АПП_забол'!R25+'[2]изменения 2022_АПП_забол'!R25</f>
        <v>691</v>
      </c>
      <c r="S25" s="26">
        <f>'[2]2023_АПП_забол'!S25+'[2]изменения 2022_АПП_забол'!S25</f>
        <v>28527</v>
      </c>
      <c r="T25" s="26">
        <f>'[2]2023_АПП_забол'!T25+'[2]изменения 2022_АПП_забол'!T25</f>
        <v>3744</v>
      </c>
      <c r="U25" s="26">
        <f>'[2]2023_АПП_забол'!U25+'[2]изменения 2022_АПП_забол'!U25</f>
        <v>2942</v>
      </c>
      <c r="V25" s="26">
        <f>'[2]2023_АПП_забол'!V25+'[2]изменения 2022_АПП_забол'!V25</f>
        <v>0</v>
      </c>
      <c r="W25" s="26">
        <f>'[2]2023_АПП_забол'!W25+'[2]изменения 2022_АПП_забол'!W25</f>
        <v>2007</v>
      </c>
      <c r="X25" s="26">
        <f>'[2]2023_АПП_забол'!X25+'[2]изменения 2022_АПП_забол'!X25</f>
        <v>600</v>
      </c>
      <c r="Y25" s="26">
        <f>'[2]2023_АПП_забол'!Y25+'[2]изменения 2022_АПП_забол'!Y25</f>
        <v>2798</v>
      </c>
      <c r="Z25" s="26">
        <f>'[2]2023_АПП_забол'!Z25+'[2]изменения 2022_АПП_забол'!Z25</f>
        <v>0</v>
      </c>
      <c r="AA25" s="30">
        <f>'[2]2023_АПП_забол'!AA25+'[2]изменения 2022_АПП_забол'!AA25</f>
        <v>62240</v>
      </c>
      <c r="AB25" s="84">
        <f>'[2]2023_АПП_забол'!AB25+'[2]изменения 2022_АПП_забол'!AB25</f>
        <v>7574</v>
      </c>
      <c r="AC25" s="34">
        <f>'[2]2023_АПП_забол'!AC25+'[2]изменения 2022_АПП_забол'!AC25</f>
        <v>69814</v>
      </c>
      <c r="AD25" s="85"/>
      <c r="AE25" s="86"/>
    </row>
    <row r="26" spans="1:31" ht="22.5" customHeight="1" x14ac:dyDescent="0.4">
      <c r="A26" s="88"/>
      <c r="B26" s="89" t="s">
        <v>60</v>
      </c>
      <c r="C26" s="40">
        <f>'[2]2023_АПП_забол'!C26+'[2]изменения 2022_АПП_забол'!C26</f>
        <v>17261</v>
      </c>
      <c r="D26" s="40">
        <f>'[2]2023_АПП_забол'!D26+'[2]изменения 2022_АПП_забол'!D26</f>
        <v>1323</v>
      </c>
      <c r="E26" s="40">
        <f>'[2]2023_АПП_забол'!E26+'[2]изменения 2022_АПП_забол'!E26</f>
        <v>1178</v>
      </c>
      <c r="F26" s="40">
        <f>'[2]2023_АПП_забол'!F26+'[2]изменения 2022_АПП_забол'!F26</f>
        <v>0</v>
      </c>
      <c r="G26" s="40">
        <f>'[2]2023_АПП_забол'!G26+'[2]изменения 2022_АПП_забол'!G26</f>
        <v>167</v>
      </c>
      <c r="H26" s="40">
        <f>'[2]2023_АПП_забол'!H26+'[2]изменения 2022_АПП_забол'!H26</f>
        <v>3244</v>
      </c>
      <c r="I26" s="40">
        <f>'[2]2023_АПП_забол'!I26+'[2]изменения 2022_АПП_забол'!I26</f>
        <v>245</v>
      </c>
      <c r="J26" s="40">
        <f>'[2]2023_АПП_забол'!J26+'[2]изменения 2022_АПП_забол'!J26</f>
        <v>0</v>
      </c>
      <c r="K26" s="40">
        <f>'[2]2023_АПП_забол'!K26+'[2]изменения 2022_АПП_забол'!K26</f>
        <v>5290</v>
      </c>
      <c r="L26" s="40">
        <f>'[2]2023_АПП_забол'!L26+'[2]изменения 2022_АПП_забол'!L26</f>
        <v>299</v>
      </c>
      <c r="M26" s="40">
        <f>'[2]2023_АПП_забол'!M26+'[2]изменения 2022_АПП_забол'!M26</f>
        <v>205</v>
      </c>
      <c r="N26" s="40">
        <f>'[2]2023_АПП_забол'!N26+'[2]изменения 2022_АПП_забол'!N26</f>
        <v>5015</v>
      </c>
      <c r="O26" s="40">
        <f>'[2]2023_АПП_забол'!O26+'[2]изменения 2022_АПП_забол'!O26</f>
        <v>3594</v>
      </c>
      <c r="P26" s="40">
        <f>'[2]2023_АПП_забол'!P26+'[2]изменения 2022_АПП_забол'!P26</f>
        <v>252</v>
      </c>
      <c r="Q26" s="40">
        <f>'[2]2023_АПП_забол'!Q26+'[2]изменения 2022_АПП_забол'!Q26</f>
        <v>29447</v>
      </c>
      <c r="R26" s="40">
        <f>'[2]2023_АПП_забол'!R26+'[2]изменения 2022_АПП_забол'!R26</f>
        <v>691</v>
      </c>
      <c r="S26" s="40">
        <f>'[2]2023_АПП_забол'!S26+'[2]изменения 2022_АПП_забол'!S26</f>
        <v>28527</v>
      </c>
      <c r="T26" s="40">
        <f>'[2]2023_АПП_забол'!T26+'[2]изменения 2022_АПП_забол'!T26</f>
        <v>4694</v>
      </c>
      <c r="U26" s="40">
        <f>'[2]2023_АПП_забол'!U26+'[2]изменения 2022_АПП_забол'!U26</f>
        <v>2942</v>
      </c>
      <c r="V26" s="40">
        <f>'[2]2023_АПП_забол'!V26+'[2]изменения 2022_АПП_забол'!V26</f>
        <v>334</v>
      </c>
      <c r="W26" s="40">
        <f>'[2]2023_АПП_забол'!W26+'[2]изменения 2022_АПП_забол'!W26</f>
        <v>3012</v>
      </c>
      <c r="X26" s="40">
        <f>'[2]2023_АПП_забол'!X26+'[2]изменения 2022_АПП_забол'!X26</f>
        <v>1568</v>
      </c>
      <c r="Y26" s="40">
        <f>'[2]2023_АПП_забол'!Y26+'[2]изменения 2022_АПП_забол'!Y26</f>
        <v>2798</v>
      </c>
      <c r="Z26" s="40">
        <f>'[2]2023_АПП_забол'!Z26+'[2]изменения 2022_АПП_забол'!Z26</f>
        <v>0</v>
      </c>
      <c r="AA26" s="40">
        <f>'[2]2023_АПП_забол'!AA26+'[2]изменения 2022_АПП_забол'!AA26</f>
        <v>112086</v>
      </c>
      <c r="AB26" s="40">
        <f>'[2]2023_АПП_забол'!AB26+'[2]изменения 2022_АПП_забол'!AB26</f>
        <v>58036</v>
      </c>
      <c r="AC26" s="40">
        <f>'[2]2023_АПП_забол'!AC26+'[2]изменения 2022_АПП_забол'!AC26</f>
        <v>170122</v>
      </c>
      <c r="AD26" s="85"/>
      <c r="AE26" s="86"/>
    </row>
    <row r="27" spans="1:31" x14ac:dyDescent="0.4">
      <c r="A27" s="93">
        <v>15</v>
      </c>
      <c r="B27" s="50" t="s">
        <v>61</v>
      </c>
      <c r="C27" s="29">
        <f>'[2]2023_АПП_забол'!C27+'[2]изменения 2022_АПП_забол'!C27</f>
        <v>973</v>
      </c>
      <c r="D27" s="29">
        <f>'[2]2023_АПП_забол'!D27+'[2]изменения 2022_АПП_забол'!D27</f>
        <v>0</v>
      </c>
      <c r="E27" s="26">
        <f>'[2]2023_АПП_забол'!E27+'[2]изменения 2022_АПП_забол'!E27</f>
        <v>0</v>
      </c>
      <c r="F27" s="26">
        <f>'[2]2023_АПП_забол'!F27+'[2]изменения 2022_АПП_забол'!F27</f>
        <v>0</v>
      </c>
      <c r="G27" s="26">
        <f>'[2]2023_АПП_забол'!G27+'[2]изменения 2022_АПП_забол'!G27</f>
        <v>655</v>
      </c>
      <c r="H27" s="26">
        <f>'[2]2023_АПП_забол'!H27+'[2]изменения 2022_АПП_забол'!H27</f>
        <v>0</v>
      </c>
      <c r="I27" s="26">
        <f>'[2]2023_АПП_забол'!I27+'[2]изменения 2022_АПП_забол'!I27</f>
        <v>0</v>
      </c>
      <c r="J27" s="26">
        <f>'[2]2023_АПП_забол'!J27+'[2]изменения 2022_АПП_забол'!J27</f>
        <v>0</v>
      </c>
      <c r="K27" s="26">
        <f>'[2]2023_АПП_забол'!K27+'[2]изменения 2022_АПП_забол'!K27</f>
        <v>0</v>
      </c>
      <c r="L27" s="26">
        <f>'[2]2023_АПП_забол'!L27+'[2]изменения 2022_АПП_забол'!L27</f>
        <v>0</v>
      </c>
      <c r="M27" s="26">
        <f>'[2]2023_АПП_забол'!M27+'[2]изменения 2022_АПП_забол'!M27</f>
        <v>0</v>
      </c>
      <c r="N27" s="26">
        <f>'[2]2023_АПП_забол'!N27+'[2]изменения 2022_АПП_забол'!N27</f>
        <v>419</v>
      </c>
      <c r="O27" s="26">
        <f>'[2]2023_АПП_забол'!O27+'[2]изменения 2022_АПП_забол'!O27</f>
        <v>0</v>
      </c>
      <c r="P27" s="26">
        <f>'[2]2023_АПП_забол'!P27+'[2]изменения 2022_АПП_забол'!P27</f>
        <v>0</v>
      </c>
      <c r="Q27" s="26">
        <f>'[2]2023_АПП_забол'!Q27+'[2]изменения 2022_АПП_забол'!Q27</f>
        <v>2743</v>
      </c>
      <c r="R27" s="26">
        <f>'[2]2023_АПП_забол'!R27+'[2]изменения 2022_АПП_забол'!R27</f>
        <v>0</v>
      </c>
      <c r="S27" s="26">
        <f>'[2]2023_АПП_забол'!S27+'[2]изменения 2022_АПП_забол'!S27</f>
        <v>5189</v>
      </c>
      <c r="T27" s="26">
        <f>'[2]2023_АПП_забол'!T27+'[2]изменения 2022_АПП_забол'!T27</f>
        <v>1120</v>
      </c>
      <c r="U27" s="26">
        <f>'[2]2023_АПП_забол'!U27+'[2]изменения 2022_АПП_забол'!U27</f>
        <v>0</v>
      </c>
      <c r="V27" s="26">
        <f>'[2]2023_АПП_забол'!V27+'[2]изменения 2022_АПП_забол'!V27</f>
        <v>0</v>
      </c>
      <c r="W27" s="26">
        <f>'[2]2023_АПП_забол'!W27+'[2]изменения 2022_АПП_забол'!W27</f>
        <v>980</v>
      </c>
      <c r="X27" s="26">
        <f>'[2]2023_АПП_забол'!X27+'[2]изменения 2022_АПП_забол'!X27</f>
        <v>0</v>
      </c>
      <c r="Y27" s="26">
        <f>'[2]2023_АПП_забол'!Y27+'[2]изменения 2022_АПП_забол'!Y27</f>
        <v>0</v>
      </c>
      <c r="Z27" s="26">
        <f>'[2]2023_АПП_забол'!Z27+'[2]изменения 2022_АПП_забол'!Z27</f>
        <v>0</v>
      </c>
      <c r="AA27" s="30">
        <f>'[2]2023_АПП_забол'!AA27+'[2]изменения 2022_АПП_забол'!AA27</f>
        <v>12079</v>
      </c>
      <c r="AB27" s="84">
        <f>'[2]2023_АПП_забол'!AB27+'[2]изменения 2022_АПП_забол'!AB27</f>
        <v>7010</v>
      </c>
      <c r="AC27" s="34">
        <f>'[2]2023_АПП_забол'!AC27+'[2]изменения 2022_АПП_забол'!AC27</f>
        <v>19089</v>
      </c>
      <c r="AD27" s="85"/>
      <c r="AE27" s="86"/>
    </row>
    <row r="28" spans="1:31" ht="24.75" customHeight="1" x14ac:dyDescent="0.4">
      <c r="A28" s="93">
        <v>16</v>
      </c>
      <c r="B28" s="50" t="s">
        <v>62</v>
      </c>
      <c r="C28" s="29">
        <f>'[2]2023_АПП_забол'!C28+'[2]изменения 2022_АПП_забол'!C28</f>
        <v>0</v>
      </c>
      <c r="D28" s="29">
        <f>'[2]2023_АПП_забол'!D28+'[2]изменения 2022_АПП_забол'!D28</f>
        <v>0</v>
      </c>
      <c r="E28" s="26">
        <f>'[2]2023_АПП_забол'!E28+'[2]изменения 2022_АПП_забол'!E28</f>
        <v>0</v>
      </c>
      <c r="F28" s="26">
        <f>'[2]2023_АПП_забол'!F28+'[2]изменения 2022_АПП_забол'!F28</f>
        <v>0</v>
      </c>
      <c r="G28" s="26">
        <f>'[2]2023_АПП_забол'!G28+'[2]изменения 2022_АПП_забол'!G28</f>
        <v>405</v>
      </c>
      <c r="H28" s="26">
        <f>'[2]2023_АПП_забол'!H28+'[2]изменения 2022_АПП_забол'!H28</f>
        <v>1058</v>
      </c>
      <c r="I28" s="26">
        <f>'[2]2023_АПП_забол'!I28+'[2]изменения 2022_АПП_забол'!I28</f>
        <v>990</v>
      </c>
      <c r="J28" s="26">
        <f>'[2]2023_АПП_забол'!J28+'[2]изменения 2022_АПП_забол'!J28</f>
        <v>0</v>
      </c>
      <c r="K28" s="26">
        <f>'[2]2023_АПП_забол'!K28+'[2]изменения 2022_АПП_забол'!K28</f>
        <v>1190</v>
      </c>
      <c r="L28" s="26">
        <f>'[2]2023_АПП_забол'!L28+'[2]изменения 2022_АПП_забол'!L28</f>
        <v>0</v>
      </c>
      <c r="M28" s="26">
        <f>'[2]2023_АПП_забол'!M28+'[2]изменения 2022_АПП_забол'!M28</f>
        <v>0</v>
      </c>
      <c r="N28" s="26">
        <f>'[2]2023_АПП_забол'!N28+'[2]изменения 2022_АПП_забол'!N28</f>
        <v>489</v>
      </c>
      <c r="O28" s="26">
        <f>'[2]2023_АПП_забол'!O28+'[2]изменения 2022_АПП_забол'!O28</f>
        <v>0</v>
      </c>
      <c r="P28" s="26">
        <f>'[2]2023_АПП_забол'!P28+'[2]изменения 2022_АПП_забол'!P28</f>
        <v>0</v>
      </c>
      <c r="Q28" s="26">
        <f>'[2]2023_АПП_забол'!Q28+'[2]изменения 2022_АПП_забол'!Q28</f>
        <v>1214</v>
      </c>
      <c r="R28" s="26">
        <f>'[2]2023_АПП_забол'!R28+'[2]изменения 2022_АПП_забол'!R28</f>
        <v>0</v>
      </c>
      <c r="S28" s="26">
        <f>'[2]2023_АПП_забол'!S28+'[2]изменения 2022_АПП_забол'!S28</f>
        <v>12296</v>
      </c>
      <c r="T28" s="26">
        <f>'[2]2023_АПП_забол'!T28+'[2]изменения 2022_АПП_забол'!T28</f>
        <v>0</v>
      </c>
      <c r="U28" s="26">
        <f>'[2]2023_АПП_забол'!U28+'[2]изменения 2022_АПП_забол'!U28</f>
        <v>522</v>
      </c>
      <c r="V28" s="26">
        <f>'[2]2023_АПП_забол'!V28+'[2]изменения 2022_АПП_забол'!V28</f>
        <v>0</v>
      </c>
      <c r="W28" s="26">
        <f>'[2]2023_АПП_забол'!W28+'[2]изменения 2022_АПП_забол'!W28</f>
        <v>2600</v>
      </c>
      <c r="X28" s="26">
        <f>'[2]2023_АПП_забол'!X28+'[2]изменения 2022_АПП_забол'!X28</f>
        <v>594</v>
      </c>
      <c r="Y28" s="26">
        <f>'[2]2023_АПП_забол'!Y28+'[2]изменения 2022_АПП_забол'!Y28</f>
        <v>1167</v>
      </c>
      <c r="Z28" s="26">
        <f>'[2]2023_АПП_забол'!Z28+'[2]изменения 2022_АПП_забол'!Z28</f>
        <v>0</v>
      </c>
      <c r="AA28" s="30">
        <f>'[2]2023_АПП_забол'!AA28+'[2]изменения 2022_АПП_забол'!AA28</f>
        <v>22525</v>
      </c>
      <c r="AB28" s="84">
        <f>'[2]2023_АПП_забол'!AB28+'[2]изменения 2022_АПП_забол'!AB28</f>
        <v>11492</v>
      </c>
      <c r="AC28" s="34">
        <f>'[2]2023_АПП_забол'!AC28+'[2]изменения 2022_АПП_забол'!AC28</f>
        <v>34017</v>
      </c>
      <c r="AD28" s="85"/>
      <c r="AE28" s="86"/>
    </row>
    <row r="29" spans="1:31" x14ac:dyDescent="0.4">
      <c r="A29" s="93">
        <v>17</v>
      </c>
      <c r="B29" s="50" t="s">
        <v>63</v>
      </c>
      <c r="C29" s="29">
        <f>'[2]2023_АПП_забол'!C29+'[2]изменения 2022_АПП_забол'!C29</f>
        <v>2389</v>
      </c>
      <c r="D29" s="29">
        <f>'[2]2023_АПП_забол'!D29+'[2]изменения 2022_АПП_забол'!D29</f>
        <v>0</v>
      </c>
      <c r="E29" s="26">
        <f>'[2]2023_АПП_забол'!E29+'[2]изменения 2022_АПП_забол'!E29</f>
        <v>0</v>
      </c>
      <c r="F29" s="26">
        <f>'[2]2023_АПП_забол'!F29+'[2]изменения 2022_АПП_забол'!F29</f>
        <v>0</v>
      </c>
      <c r="G29" s="26">
        <f>'[2]2023_АПП_забол'!G29+'[2]изменения 2022_АПП_забол'!G29</f>
        <v>388</v>
      </c>
      <c r="H29" s="26">
        <f>'[2]2023_АПП_забол'!H29+'[2]изменения 2022_АПП_забол'!H29</f>
        <v>921</v>
      </c>
      <c r="I29" s="26">
        <f>'[2]2023_АПП_забол'!I29+'[2]изменения 2022_АПП_забол'!I29</f>
        <v>1090</v>
      </c>
      <c r="J29" s="26">
        <f>'[2]2023_АПП_забол'!J29+'[2]изменения 2022_АПП_забол'!J29</f>
        <v>0</v>
      </c>
      <c r="K29" s="26">
        <f>'[2]2023_АПП_забол'!K29+'[2]изменения 2022_АПП_забол'!K29</f>
        <v>3539</v>
      </c>
      <c r="L29" s="26">
        <f>'[2]2023_АПП_забол'!L29+'[2]изменения 2022_АПП_забол'!L29</f>
        <v>0</v>
      </c>
      <c r="M29" s="26">
        <f>'[2]2023_АПП_забол'!M29+'[2]изменения 2022_АПП_забол'!M29</f>
        <v>383</v>
      </c>
      <c r="N29" s="26">
        <f>'[2]2023_АПП_забол'!N29+'[2]изменения 2022_АПП_забол'!N29</f>
        <v>1332</v>
      </c>
      <c r="O29" s="26">
        <f>'[2]2023_АПП_забол'!O29+'[2]изменения 2022_АПП_забол'!O29</f>
        <v>797</v>
      </c>
      <c r="P29" s="26">
        <f>'[2]2023_АПП_забол'!P29+'[2]изменения 2022_АПП_забол'!P29</f>
        <v>0</v>
      </c>
      <c r="Q29" s="26">
        <f>'[2]2023_АПП_забол'!Q29+'[2]изменения 2022_АПП_забол'!Q29</f>
        <v>5103</v>
      </c>
      <c r="R29" s="26">
        <f>'[2]2023_АПП_забол'!R29+'[2]изменения 2022_АПП_забол'!R29</f>
        <v>0</v>
      </c>
      <c r="S29" s="26">
        <f>'[2]2023_АПП_забол'!S29+'[2]изменения 2022_АПП_забол'!S29</f>
        <v>14898</v>
      </c>
      <c r="T29" s="26">
        <f>'[2]2023_АПП_забол'!T29+'[2]изменения 2022_АПП_забол'!T29</f>
        <v>1150</v>
      </c>
      <c r="U29" s="26">
        <f>'[2]2023_АПП_забол'!U29+'[2]изменения 2022_АПП_забол'!U29</f>
        <v>1092</v>
      </c>
      <c r="V29" s="26">
        <f>'[2]2023_АПП_забол'!V29+'[2]изменения 2022_АПП_забол'!V29</f>
        <v>0</v>
      </c>
      <c r="W29" s="26">
        <f>'[2]2023_АПП_забол'!W29+'[2]изменения 2022_АПП_забол'!W29</f>
        <v>2333</v>
      </c>
      <c r="X29" s="26">
        <f>'[2]2023_АПП_забол'!X29+'[2]изменения 2022_АПП_забол'!X29</f>
        <v>995</v>
      </c>
      <c r="Y29" s="26">
        <f>'[2]2023_АПП_забол'!Y29+'[2]изменения 2022_АПП_забол'!Y29</f>
        <v>888</v>
      </c>
      <c r="Z29" s="26">
        <f>'[2]2023_АПП_забол'!Z29+'[2]изменения 2022_АПП_забол'!Z29</f>
        <v>0</v>
      </c>
      <c r="AA29" s="30">
        <f>'[2]2023_АПП_забол'!AA29+'[2]изменения 2022_АПП_забол'!AA29</f>
        <v>37298</v>
      </c>
      <c r="AB29" s="84">
        <f>'[2]2023_АПП_забол'!AB29+'[2]изменения 2022_АПП_забол'!AB29</f>
        <v>15119</v>
      </c>
      <c r="AC29" s="34">
        <f>'[2]2023_АПП_забол'!AC29+'[2]изменения 2022_АПП_забол'!AC29</f>
        <v>52417</v>
      </c>
      <c r="AD29" s="85"/>
      <c r="AE29" s="86"/>
    </row>
    <row r="30" spans="1:31" ht="19.5" customHeight="1" x14ac:dyDescent="0.4">
      <c r="A30" s="93">
        <v>18</v>
      </c>
      <c r="B30" s="50" t="s">
        <v>64</v>
      </c>
      <c r="C30" s="29">
        <f>'[2]2023_АПП_забол'!C30+'[2]изменения 2022_АПП_забол'!C30</f>
        <v>4069</v>
      </c>
      <c r="D30" s="29">
        <f>'[2]2023_АПП_забол'!D30+'[2]изменения 2022_АПП_забол'!D30</f>
        <v>0</v>
      </c>
      <c r="E30" s="26">
        <f>'[2]2023_АПП_забол'!E30+'[2]изменения 2022_АПП_забол'!E30</f>
        <v>0</v>
      </c>
      <c r="F30" s="26">
        <f>'[2]2023_АПП_забол'!F30+'[2]изменения 2022_АПП_забол'!F30</f>
        <v>0</v>
      </c>
      <c r="G30" s="26">
        <f>'[2]2023_АПП_забол'!G30+'[2]изменения 2022_АПП_забол'!G30</f>
        <v>0</v>
      </c>
      <c r="H30" s="26">
        <f>'[2]2023_АПП_забол'!H30+'[2]изменения 2022_АПП_забол'!H30</f>
        <v>0</v>
      </c>
      <c r="I30" s="26">
        <f>'[2]2023_АПП_забол'!I30+'[2]изменения 2022_АПП_забол'!I30</f>
        <v>0</v>
      </c>
      <c r="J30" s="26">
        <f>'[2]2023_АПП_забол'!J30+'[2]изменения 2022_АПП_забол'!J30</f>
        <v>0</v>
      </c>
      <c r="K30" s="26">
        <f>'[2]2023_АПП_забол'!K30+'[2]изменения 2022_АПП_забол'!K30</f>
        <v>3310</v>
      </c>
      <c r="L30" s="26">
        <f>'[2]2023_АПП_забол'!L30+'[2]изменения 2022_АПП_забол'!L30</f>
        <v>0</v>
      </c>
      <c r="M30" s="26">
        <f>'[2]2023_АПП_забол'!M30+'[2]изменения 2022_АПП_забол'!M30</f>
        <v>0</v>
      </c>
      <c r="N30" s="26">
        <f>'[2]2023_АПП_забол'!N30+'[2]изменения 2022_АПП_забол'!N30</f>
        <v>2140</v>
      </c>
      <c r="O30" s="26">
        <f>'[2]2023_АПП_забол'!O30+'[2]изменения 2022_АПП_забол'!O30</f>
        <v>2287</v>
      </c>
      <c r="P30" s="26">
        <f>'[2]2023_АПП_забол'!P30+'[2]изменения 2022_АПП_забол'!P30</f>
        <v>0</v>
      </c>
      <c r="Q30" s="26">
        <f>'[2]2023_АПП_забол'!Q30+'[2]изменения 2022_АПП_забол'!Q30</f>
        <v>9333</v>
      </c>
      <c r="R30" s="26">
        <f>'[2]2023_АПП_забол'!R30+'[2]изменения 2022_АПП_забол'!R30</f>
        <v>0</v>
      </c>
      <c r="S30" s="26">
        <f>'[2]2023_АПП_забол'!S30+'[2]изменения 2022_АПП_забол'!S30</f>
        <v>22741</v>
      </c>
      <c r="T30" s="26">
        <f>'[2]2023_АПП_забол'!T30+'[2]изменения 2022_АПП_забол'!T30</f>
        <v>1600</v>
      </c>
      <c r="U30" s="26">
        <f>'[2]2023_АПП_забол'!U30+'[2]изменения 2022_АПП_забол'!U30</f>
        <v>620</v>
      </c>
      <c r="V30" s="26">
        <f>'[2]2023_АПП_забол'!V30+'[2]изменения 2022_АПП_забол'!V30</f>
        <v>0</v>
      </c>
      <c r="W30" s="26">
        <f>'[2]2023_АПП_забол'!W30+'[2]изменения 2022_АПП_забол'!W30</f>
        <v>2050</v>
      </c>
      <c r="X30" s="26">
        <f>'[2]2023_АПП_забол'!X30+'[2]изменения 2022_АПП_забол'!X30</f>
        <v>580</v>
      </c>
      <c r="Y30" s="26">
        <f>'[2]2023_АПП_забол'!Y30+'[2]изменения 2022_АПП_забол'!Y30</f>
        <v>317</v>
      </c>
      <c r="Z30" s="26">
        <f>'[2]2023_АПП_забол'!Z30+'[2]изменения 2022_АПП_забол'!Z30</f>
        <v>0</v>
      </c>
      <c r="AA30" s="30">
        <f>'[2]2023_АПП_забол'!AA30+'[2]изменения 2022_АПП_забол'!AA30</f>
        <v>49047</v>
      </c>
      <c r="AB30" s="84">
        <f>'[2]2023_АПП_забол'!AB30+'[2]изменения 2022_АПП_забол'!AB30</f>
        <v>15111</v>
      </c>
      <c r="AC30" s="34">
        <f>'[2]2023_АПП_забол'!AC30+'[2]изменения 2022_АПП_забол'!AC30</f>
        <v>64158</v>
      </c>
      <c r="AD30" s="85"/>
      <c r="AE30" s="86"/>
    </row>
    <row r="31" spans="1:31" ht="19.5" customHeight="1" x14ac:dyDescent="0.4">
      <c r="A31" s="93">
        <v>19</v>
      </c>
      <c r="B31" s="50" t="s">
        <v>65</v>
      </c>
      <c r="C31" s="29">
        <f>'[2]2023_АПП_забол'!C31+'[2]изменения 2022_АПП_забол'!C31</f>
        <v>2189</v>
      </c>
      <c r="D31" s="29">
        <f>'[2]2023_АПП_забол'!D31+'[2]изменения 2022_АПП_забол'!D31</f>
        <v>0</v>
      </c>
      <c r="E31" s="26">
        <f>'[2]2023_АПП_забол'!E31+'[2]изменения 2022_АПП_забол'!E31</f>
        <v>0</v>
      </c>
      <c r="F31" s="26">
        <f>'[2]2023_АПП_забол'!F31+'[2]изменения 2022_АПП_забол'!F31</f>
        <v>0</v>
      </c>
      <c r="G31" s="26">
        <f>'[2]2023_АПП_забол'!G31+'[2]изменения 2022_АПП_забол'!G31</f>
        <v>655</v>
      </c>
      <c r="H31" s="26">
        <f>'[2]2023_АПП_забол'!H31+'[2]изменения 2022_АПП_забол'!H31</f>
        <v>0</v>
      </c>
      <c r="I31" s="26">
        <f>'[2]2023_АПП_забол'!I31+'[2]изменения 2022_АПП_забол'!I31</f>
        <v>253</v>
      </c>
      <c r="J31" s="26">
        <f>'[2]2023_АПП_забол'!J31+'[2]изменения 2022_АПП_забол'!J31</f>
        <v>0</v>
      </c>
      <c r="K31" s="26">
        <f>'[2]2023_АПП_забол'!K31+'[2]изменения 2022_АПП_забол'!K31</f>
        <v>1110</v>
      </c>
      <c r="L31" s="26">
        <f>'[2]2023_АПП_забол'!L31+'[2]изменения 2022_АПП_забол'!L31</f>
        <v>0</v>
      </c>
      <c r="M31" s="26">
        <f>'[2]2023_АПП_забол'!M31+'[2]изменения 2022_АПП_забол'!M31</f>
        <v>0</v>
      </c>
      <c r="N31" s="26">
        <f>'[2]2023_АПП_забол'!N31+'[2]изменения 2022_АПП_забол'!N31</f>
        <v>838</v>
      </c>
      <c r="O31" s="26">
        <f>'[2]2023_АПП_забол'!O31+'[2]изменения 2022_АПП_забол'!O31</f>
        <v>224</v>
      </c>
      <c r="P31" s="26">
        <f>'[2]2023_АПП_забол'!P31+'[2]изменения 2022_АПП_забол'!P31</f>
        <v>0</v>
      </c>
      <c r="Q31" s="26">
        <f>'[2]2023_АПП_забол'!Q31+'[2]изменения 2022_АПП_забол'!Q31</f>
        <v>1886</v>
      </c>
      <c r="R31" s="26">
        <f>'[2]2023_АПП_забол'!R31+'[2]изменения 2022_АПП_забол'!R31</f>
        <v>0</v>
      </c>
      <c r="S31" s="26">
        <f>'[2]2023_АПП_забол'!S31+'[2]изменения 2022_АПП_забол'!S31</f>
        <v>8561</v>
      </c>
      <c r="T31" s="26">
        <f>'[2]2023_АПП_забол'!T31+'[2]изменения 2022_АПП_забол'!T31</f>
        <v>1120</v>
      </c>
      <c r="U31" s="26">
        <f>'[2]2023_АПП_забол'!U31+'[2]изменения 2022_АПП_забол'!U31</f>
        <v>0</v>
      </c>
      <c r="V31" s="26">
        <f>'[2]2023_АПП_забол'!V31+'[2]изменения 2022_АПП_забол'!V31</f>
        <v>0</v>
      </c>
      <c r="W31" s="26">
        <f>'[2]2023_АПП_забол'!W31+'[2]изменения 2022_АПП_забол'!W31</f>
        <v>457</v>
      </c>
      <c r="X31" s="26">
        <f>'[2]2023_АПП_забол'!X31+'[2]изменения 2022_АПП_забол'!X31</f>
        <v>0</v>
      </c>
      <c r="Y31" s="26">
        <f>'[2]2023_АПП_забол'!Y31+'[2]изменения 2022_АПП_забол'!Y31</f>
        <v>0</v>
      </c>
      <c r="Z31" s="26">
        <f>'[2]2023_АПП_забол'!Z31+'[2]изменения 2022_АПП_забол'!Z31</f>
        <v>0</v>
      </c>
      <c r="AA31" s="30">
        <f>'[2]2023_АПП_забол'!AA31+'[2]изменения 2022_АПП_забол'!AA31</f>
        <v>17293</v>
      </c>
      <c r="AB31" s="84">
        <f>'[2]2023_АПП_забол'!AB31+'[2]изменения 2022_АПП_забол'!AB31</f>
        <v>5748</v>
      </c>
      <c r="AC31" s="34">
        <f>'[2]2023_АПП_забол'!AC31+'[2]изменения 2022_АПП_забол'!AC31</f>
        <v>23041</v>
      </c>
      <c r="AD31" s="85"/>
      <c r="AE31" s="86"/>
    </row>
    <row r="32" spans="1:31" ht="19.5" customHeight="1" x14ac:dyDescent="0.4">
      <c r="A32" s="93">
        <v>20</v>
      </c>
      <c r="B32" s="50" t="s">
        <v>66</v>
      </c>
      <c r="C32" s="29">
        <f>'[2]2023_АПП_забол'!C32+'[2]изменения 2022_АПП_забол'!C32</f>
        <v>927</v>
      </c>
      <c r="D32" s="29">
        <f>'[2]2023_АПП_забол'!D32+'[2]изменения 2022_АПП_забол'!D32</f>
        <v>0</v>
      </c>
      <c r="E32" s="26">
        <f>'[2]2023_АПП_забол'!E32+'[2]изменения 2022_АПП_забол'!E32</f>
        <v>0</v>
      </c>
      <c r="F32" s="26">
        <f>'[2]2023_АПП_забол'!F32+'[2]изменения 2022_АПП_забол'!F32</f>
        <v>0</v>
      </c>
      <c r="G32" s="26">
        <f>'[2]2023_АПП_забол'!G32+'[2]изменения 2022_АПП_забол'!G32</f>
        <v>595</v>
      </c>
      <c r="H32" s="26">
        <f>'[2]2023_АПП_забол'!H32+'[2]изменения 2022_АПП_забол'!H32</f>
        <v>0</v>
      </c>
      <c r="I32" s="26">
        <f>'[2]2023_АПП_забол'!I32+'[2]изменения 2022_АПП_забол'!I32</f>
        <v>0</v>
      </c>
      <c r="J32" s="26">
        <f>'[2]2023_АПП_забол'!J32+'[2]изменения 2022_АПП_забол'!J32</f>
        <v>0</v>
      </c>
      <c r="K32" s="26">
        <f>'[2]2023_АПП_забол'!K32+'[2]изменения 2022_АПП_забол'!K32</f>
        <v>1057</v>
      </c>
      <c r="L32" s="26">
        <f>'[2]2023_АПП_забол'!L32+'[2]изменения 2022_АПП_забол'!L32</f>
        <v>0</v>
      </c>
      <c r="M32" s="26">
        <f>'[2]2023_АПП_забол'!M32+'[2]изменения 2022_АПП_забол'!M32</f>
        <v>0</v>
      </c>
      <c r="N32" s="26">
        <f>'[2]2023_АПП_забол'!N32+'[2]изменения 2022_АПП_забол'!N32</f>
        <v>798</v>
      </c>
      <c r="O32" s="26">
        <f>'[2]2023_АПП_забол'!O32+'[2]изменения 2022_АПП_забол'!O32</f>
        <v>855</v>
      </c>
      <c r="P32" s="26">
        <f>'[2]2023_АПП_забол'!P32+'[2]изменения 2022_АПП_забол'!P32</f>
        <v>0</v>
      </c>
      <c r="Q32" s="26">
        <f>'[2]2023_АПП_забол'!Q32+'[2]изменения 2022_АПП_забол'!Q32</f>
        <v>762</v>
      </c>
      <c r="R32" s="26">
        <f>'[2]2023_АПП_забол'!R32+'[2]изменения 2022_АПП_забол'!R32</f>
        <v>0</v>
      </c>
      <c r="S32" s="26">
        <f>'[2]2023_АПП_забол'!S32+'[2]изменения 2022_АПП_забол'!S32</f>
        <v>5477</v>
      </c>
      <c r="T32" s="26">
        <f>'[2]2023_АПП_забол'!T32+'[2]изменения 2022_АПП_забол'!T32</f>
        <v>0</v>
      </c>
      <c r="U32" s="26">
        <f>'[2]2023_АПП_забол'!U32+'[2]изменения 2022_АПП_забол'!U32</f>
        <v>0</v>
      </c>
      <c r="V32" s="26">
        <f>'[2]2023_АПП_забол'!V32+'[2]изменения 2022_АПП_забол'!V32</f>
        <v>0</v>
      </c>
      <c r="W32" s="26">
        <f>'[2]2023_АПП_забол'!W32+'[2]изменения 2022_АПП_забол'!W32</f>
        <v>1089</v>
      </c>
      <c r="X32" s="26">
        <f>'[2]2023_АПП_забол'!X32+'[2]изменения 2022_АПП_забол'!X32</f>
        <v>0</v>
      </c>
      <c r="Y32" s="26">
        <f>'[2]2023_АПП_забол'!Y32+'[2]изменения 2022_АПП_забол'!Y32</f>
        <v>833</v>
      </c>
      <c r="Z32" s="26">
        <f>'[2]2023_АПП_забол'!Z32+'[2]изменения 2022_АПП_забол'!Z32</f>
        <v>0</v>
      </c>
      <c r="AA32" s="30">
        <f>'[2]2023_АПП_забол'!AA32+'[2]изменения 2022_АПП_забол'!AA32</f>
        <v>12393</v>
      </c>
      <c r="AB32" s="84">
        <f>'[2]2023_АПП_забол'!AB32+'[2]изменения 2022_АПП_забол'!AB32</f>
        <v>4220</v>
      </c>
      <c r="AC32" s="34">
        <f>'[2]2023_АПП_забол'!AC32+'[2]изменения 2022_АПП_забол'!AC32</f>
        <v>16613</v>
      </c>
      <c r="AD32" s="85"/>
      <c r="AE32" s="86"/>
    </row>
    <row r="33" spans="1:31" ht="25.5" customHeight="1" x14ac:dyDescent="0.4">
      <c r="A33" s="93">
        <v>21</v>
      </c>
      <c r="B33" s="50" t="s">
        <v>67</v>
      </c>
      <c r="C33" s="29">
        <f>'[2]2023_АПП_забол'!C33+'[2]изменения 2022_АПП_забол'!C33</f>
        <v>5601</v>
      </c>
      <c r="D33" s="29">
        <f>'[2]2023_АПП_забол'!D33+'[2]изменения 2022_АПП_забол'!D33</f>
        <v>0</v>
      </c>
      <c r="E33" s="26">
        <f>'[2]2023_АПП_забол'!E33+'[2]изменения 2022_АПП_забол'!E33</f>
        <v>0</v>
      </c>
      <c r="F33" s="26">
        <f>'[2]2023_АПП_забол'!F33+'[2]изменения 2022_АПП_забол'!F33</f>
        <v>0</v>
      </c>
      <c r="G33" s="26">
        <f>'[2]2023_АПП_забол'!G33+'[2]изменения 2022_АПП_забол'!G33</f>
        <v>952</v>
      </c>
      <c r="H33" s="26">
        <f>'[2]2023_АПП_забол'!H33+'[2]изменения 2022_АПП_забол'!H33</f>
        <v>379</v>
      </c>
      <c r="I33" s="26">
        <f>'[2]2023_АПП_забол'!I33+'[2]изменения 2022_АПП_забол'!I33</f>
        <v>0</v>
      </c>
      <c r="J33" s="26">
        <f>'[2]2023_АПП_забол'!J33+'[2]изменения 2022_АПП_забол'!J33</f>
        <v>0</v>
      </c>
      <c r="K33" s="26">
        <f>'[2]2023_АПП_забол'!K33+'[2]изменения 2022_АПП_забол'!K33</f>
        <v>1359</v>
      </c>
      <c r="L33" s="26">
        <f>'[2]2023_АПП_забол'!L33+'[2]изменения 2022_АПП_забол'!L33</f>
        <v>0</v>
      </c>
      <c r="M33" s="26">
        <f>'[2]2023_АПП_забол'!M33+'[2]изменения 2022_АПП_забол'!M33</f>
        <v>0</v>
      </c>
      <c r="N33" s="26">
        <f>'[2]2023_АПП_забол'!N33+'[2]изменения 2022_АПП_забол'!N33</f>
        <v>840</v>
      </c>
      <c r="O33" s="26">
        <f>'[2]2023_АПП_забол'!O33+'[2]изменения 2022_АПП_забол'!O33</f>
        <v>0</v>
      </c>
      <c r="P33" s="26">
        <f>'[2]2023_АПП_забол'!P33+'[2]изменения 2022_АПП_забол'!P33</f>
        <v>696</v>
      </c>
      <c r="Q33" s="26">
        <f>'[2]2023_АПП_забол'!Q33+'[2]изменения 2022_АПП_забол'!Q33</f>
        <v>8791</v>
      </c>
      <c r="R33" s="26">
        <f>'[2]2023_АПП_забол'!R33+'[2]изменения 2022_АПП_забол'!R33</f>
        <v>0</v>
      </c>
      <c r="S33" s="26">
        <f>'[2]2023_АПП_забол'!S33+'[2]изменения 2022_АПП_забол'!S33</f>
        <v>26626</v>
      </c>
      <c r="T33" s="26">
        <f>'[2]2023_АПП_забол'!T33+'[2]изменения 2022_АПП_забол'!T33</f>
        <v>1247</v>
      </c>
      <c r="U33" s="26">
        <f>'[2]2023_АПП_забол'!U33+'[2]изменения 2022_АПП_забол'!U33</f>
        <v>1235</v>
      </c>
      <c r="V33" s="26">
        <f>'[2]2023_АПП_забол'!V33+'[2]изменения 2022_АПП_забол'!V33</f>
        <v>0</v>
      </c>
      <c r="W33" s="26">
        <f>'[2]2023_АПП_забол'!W33+'[2]изменения 2022_АПП_забол'!W33</f>
        <v>4067</v>
      </c>
      <c r="X33" s="26">
        <f>'[2]2023_АПП_забол'!X33+'[2]изменения 2022_АПП_забол'!X33</f>
        <v>1428</v>
      </c>
      <c r="Y33" s="26">
        <f>'[2]2023_АПП_забол'!Y33+'[2]изменения 2022_АПП_забол'!Y33</f>
        <v>1163</v>
      </c>
      <c r="Z33" s="26">
        <f>'[2]2023_АПП_забол'!Z33+'[2]изменения 2022_АПП_забол'!Z33</f>
        <v>0</v>
      </c>
      <c r="AA33" s="30">
        <f>'[2]2023_АПП_забол'!AA33+'[2]изменения 2022_АПП_забол'!AA33</f>
        <v>54384</v>
      </c>
      <c r="AB33" s="84">
        <f>'[2]2023_АПП_забол'!AB33+'[2]изменения 2022_АПП_забол'!AB33</f>
        <v>0</v>
      </c>
      <c r="AC33" s="34">
        <f>'[2]2023_АПП_забол'!AC33+'[2]изменения 2022_АПП_забол'!AC33</f>
        <v>54384</v>
      </c>
      <c r="AD33" s="85"/>
      <c r="AE33" s="86"/>
    </row>
    <row r="34" spans="1:31" ht="25.5" customHeight="1" x14ac:dyDescent="0.4">
      <c r="A34" s="93">
        <v>22</v>
      </c>
      <c r="B34" s="50" t="s">
        <v>68</v>
      </c>
      <c r="C34" s="29">
        <f>'[2]2023_АПП_забол'!C34+'[2]изменения 2022_АПП_забол'!C34</f>
        <v>2920</v>
      </c>
      <c r="D34" s="29">
        <f>'[2]2023_АПП_забол'!D34+'[2]изменения 2022_АПП_забол'!D34</f>
        <v>0</v>
      </c>
      <c r="E34" s="26">
        <f>'[2]2023_АПП_забол'!E34+'[2]изменения 2022_АПП_забол'!E34</f>
        <v>0</v>
      </c>
      <c r="F34" s="26">
        <f>'[2]2023_АПП_забол'!F34+'[2]изменения 2022_АПП_забол'!F34</f>
        <v>0</v>
      </c>
      <c r="G34" s="26">
        <f>'[2]2023_АПП_забол'!G34+'[2]изменения 2022_АПП_забол'!G34</f>
        <v>863</v>
      </c>
      <c r="H34" s="26">
        <f>'[2]2023_АПП_забол'!H34+'[2]изменения 2022_АПП_забол'!H34</f>
        <v>692</v>
      </c>
      <c r="I34" s="26">
        <f>'[2]2023_АПП_забол'!I34+'[2]изменения 2022_АПП_забол'!I34</f>
        <v>0</v>
      </c>
      <c r="J34" s="26">
        <f>'[2]2023_АПП_забол'!J34+'[2]изменения 2022_АПП_забол'!J34</f>
        <v>0</v>
      </c>
      <c r="K34" s="26">
        <f>'[2]2023_АПП_забол'!K34+'[2]изменения 2022_АПП_забол'!K34</f>
        <v>1982</v>
      </c>
      <c r="L34" s="26">
        <f>'[2]2023_АПП_забол'!L34+'[2]изменения 2022_АПП_забол'!L34</f>
        <v>0</v>
      </c>
      <c r="M34" s="26">
        <f>'[2]2023_АПП_забол'!M34+'[2]изменения 2022_АПП_забол'!M34</f>
        <v>0</v>
      </c>
      <c r="N34" s="26">
        <f>'[2]2023_АПП_забол'!N34+'[2]изменения 2022_АПП_забол'!N34</f>
        <v>1677</v>
      </c>
      <c r="O34" s="26">
        <f>'[2]2023_АПП_забол'!O34+'[2]изменения 2022_АПП_забол'!O34</f>
        <v>1800</v>
      </c>
      <c r="P34" s="26">
        <f>'[2]2023_АПП_забол'!P34+'[2]изменения 2022_АПП_забол'!P34</f>
        <v>0</v>
      </c>
      <c r="Q34" s="26">
        <f>'[2]2023_АПП_забол'!Q34+'[2]изменения 2022_АПП_забол'!Q34</f>
        <v>4429</v>
      </c>
      <c r="R34" s="26">
        <f>'[2]2023_АПП_забол'!R34+'[2]изменения 2022_АПП_забол'!R34</f>
        <v>0</v>
      </c>
      <c r="S34" s="26">
        <f>'[2]2023_АПП_забол'!S34+'[2]изменения 2022_АПП_забол'!S34</f>
        <v>9420</v>
      </c>
      <c r="T34" s="26">
        <f>'[2]2023_АПП_забол'!T34+'[2]изменения 2022_АПП_забол'!T34</f>
        <v>1600</v>
      </c>
      <c r="U34" s="26">
        <f>'[2]2023_АПП_забол'!U34+'[2]изменения 2022_АПП_забол'!U34</f>
        <v>0</v>
      </c>
      <c r="V34" s="26">
        <f>'[2]2023_АПП_забол'!V34+'[2]изменения 2022_АПП_забол'!V34</f>
        <v>0</v>
      </c>
      <c r="W34" s="26">
        <f>'[2]2023_АПП_забол'!W34+'[2]изменения 2022_АПП_забол'!W34</f>
        <v>2573</v>
      </c>
      <c r="X34" s="26">
        <f>'[2]2023_АПП_забол'!X34+'[2]изменения 2022_АПП_забол'!X34</f>
        <v>1032</v>
      </c>
      <c r="Y34" s="26">
        <f>'[2]2023_АПП_забол'!Y34+'[2]изменения 2022_АПП_забол'!Y34</f>
        <v>625</v>
      </c>
      <c r="Z34" s="26">
        <f>'[2]2023_АПП_забол'!Z34+'[2]изменения 2022_АПП_забол'!Z34</f>
        <v>0</v>
      </c>
      <c r="AA34" s="30">
        <f>'[2]2023_АПП_забол'!AA34+'[2]изменения 2022_АПП_забол'!AA34</f>
        <v>29613</v>
      </c>
      <c r="AB34" s="84">
        <f>'[2]2023_АПП_забол'!AB34+'[2]изменения 2022_АПП_забол'!AB34</f>
        <v>12418</v>
      </c>
      <c r="AC34" s="34">
        <f>'[2]2023_АПП_забол'!AC34+'[2]изменения 2022_АПП_забол'!AC34</f>
        <v>42031</v>
      </c>
      <c r="AD34" s="85"/>
      <c r="AE34" s="86"/>
    </row>
    <row r="35" spans="1:31" ht="19.5" customHeight="1" x14ac:dyDescent="0.4">
      <c r="A35" s="93">
        <v>23</v>
      </c>
      <c r="B35" s="50" t="s">
        <v>69</v>
      </c>
      <c r="C35" s="29">
        <f>'[2]2023_АПП_забол'!C35+'[2]изменения 2022_АПП_забол'!C35</f>
        <v>1188</v>
      </c>
      <c r="D35" s="29">
        <f>'[2]2023_АПП_забол'!D35+'[2]изменения 2022_АПП_забол'!D35</f>
        <v>0</v>
      </c>
      <c r="E35" s="26">
        <f>'[2]2023_АПП_забол'!E35+'[2]изменения 2022_АПП_забол'!E35</f>
        <v>0</v>
      </c>
      <c r="F35" s="26">
        <f>'[2]2023_АПП_забол'!F35+'[2]изменения 2022_АПП_забол'!F35</f>
        <v>0</v>
      </c>
      <c r="G35" s="26">
        <f>'[2]2023_АПП_забол'!G35+'[2]изменения 2022_АПП_забол'!G35</f>
        <v>248</v>
      </c>
      <c r="H35" s="26">
        <f>'[2]2023_АПП_забол'!H35+'[2]изменения 2022_АПП_забол'!H35</f>
        <v>0</v>
      </c>
      <c r="I35" s="26">
        <f>'[2]2023_АПП_забол'!I35+'[2]изменения 2022_АПП_забол'!I35</f>
        <v>0</v>
      </c>
      <c r="J35" s="26">
        <f>'[2]2023_АПП_забол'!J35+'[2]изменения 2022_АПП_забол'!J35</f>
        <v>0</v>
      </c>
      <c r="K35" s="26">
        <f>'[2]2023_АПП_забол'!K35+'[2]изменения 2022_АПП_забол'!K35</f>
        <v>552</v>
      </c>
      <c r="L35" s="26">
        <f>'[2]2023_АПП_забол'!L35+'[2]изменения 2022_АПП_забол'!L35</f>
        <v>0</v>
      </c>
      <c r="M35" s="26">
        <f>'[2]2023_АПП_забол'!M35+'[2]изменения 2022_АПП_забол'!M35</f>
        <v>0</v>
      </c>
      <c r="N35" s="26">
        <f>'[2]2023_АПП_забол'!N35+'[2]изменения 2022_АПП_забол'!N35</f>
        <v>950</v>
      </c>
      <c r="O35" s="26">
        <f>'[2]2023_АПП_забол'!O35+'[2]изменения 2022_АПП_забол'!O35</f>
        <v>861</v>
      </c>
      <c r="P35" s="26">
        <f>'[2]2023_АПП_забол'!P35+'[2]изменения 2022_АПП_забол'!P35</f>
        <v>0</v>
      </c>
      <c r="Q35" s="26">
        <f>'[2]2023_АПП_забол'!Q35+'[2]изменения 2022_АПП_забол'!Q35</f>
        <v>1574</v>
      </c>
      <c r="R35" s="26">
        <f>'[2]2023_АПП_забол'!R35+'[2]изменения 2022_АПП_забол'!R35</f>
        <v>0</v>
      </c>
      <c r="S35" s="26">
        <f>'[2]2023_АПП_забол'!S35+'[2]изменения 2022_АПП_забол'!S35</f>
        <v>6129</v>
      </c>
      <c r="T35" s="26">
        <f>'[2]2023_АПП_забол'!T35+'[2]изменения 2022_АПП_забол'!T35</f>
        <v>0</v>
      </c>
      <c r="U35" s="26">
        <f>'[2]2023_АПП_забол'!U35+'[2]изменения 2022_АПП_забол'!U35</f>
        <v>0</v>
      </c>
      <c r="V35" s="26">
        <f>'[2]2023_АПП_забол'!V35+'[2]изменения 2022_АПП_забол'!V35</f>
        <v>0</v>
      </c>
      <c r="W35" s="26">
        <f>'[2]2023_АПП_забол'!W35+'[2]изменения 2022_АПП_забол'!W35</f>
        <v>802</v>
      </c>
      <c r="X35" s="26">
        <f>'[2]2023_АПП_забол'!X35+'[2]изменения 2022_АПП_забол'!X35</f>
        <v>0</v>
      </c>
      <c r="Y35" s="26">
        <f>'[2]2023_АПП_забол'!Y35+'[2]изменения 2022_АПП_забол'!Y35</f>
        <v>0</v>
      </c>
      <c r="Z35" s="26">
        <f>'[2]2023_АПП_забол'!Z35+'[2]изменения 2022_АПП_забол'!Z35</f>
        <v>0</v>
      </c>
      <c r="AA35" s="30">
        <f>'[2]2023_АПП_забол'!AA35+'[2]изменения 2022_АПП_забол'!AA35</f>
        <v>12304</v>
      </c>
      <c r="AB35" s="84">
        <f>'[2]2023_АПП_забол'!AB35+'[2]изменения 2022_АПП_забол'!AB35</f>
        <v>3859</v>
      </c>
      <c r="AC35" s="34">
        <f>'[2]2023_АПП_забол'!AC35+'[2]изменения 2022_АПП_забол'!AC35</f>
        <v>16163</v>
      </c>
      <c r="AD35" s="85"/>
      <c r="AE35" s="86"/>
    </row>
    <row r="36" spans="1:31" ht="19.5" customHeight="1" x14ac:dyDescent="0.4">
      <c r="A36" s="93">
        <v>24</v>
      </c>
      <c r="B36" s="50" t="s">
        <v>70</v>
      </c>
      <c r="C36" s="29">
        <f>'[2]2023_АПП_забол'!C36+'[2]изменения 2022_АПП_забол'!C36</f>
        <v>1401</v>
      </c>
      <c r="D36" s="29">
        <f>'[2]2023_АПП_забол'!D36+'[2]изменения 2022_АПП_забол'!D36</f>
        <v>0</v>
      </c>
      <c r="E36" s="26">
        <f>'[2]2023_АПП_забол'!E36+'[2]изменения 2022_АПП_забол'!E36</f>
        <v>0</v>
      </c>
      <c r="F36" s="26">
        <f>'[2]2023_АПП_забол'!F36+'[2]изменения 2022_АПП_забол'!F36</f>
        <v>0</v>
      </c>
      <c r="G36" s="26">
        <f>'[2]2023_АПП_забол'!G36+'[2]изменения 2022_АПП_забол'!G36</f>
        <v>566</v>
      </c>
      <c r="H36" s="26">
        <f>'[2]2023_АПП_забол'!H36+'[2]изменения 2022_АПП_забол'!H36</f>
        <v>0</v>
      </c>
      <c r="I36" s="26">
        <f>'[2]2023_АПП_забол'!I36+'[2]изменения 2022_АПП_забол'!I36</f>
        <v>0</v>
      </c>
      <c r="J36" s="26">
        <f>'[2]2023_АПП_забол'!J36+'[2]изменения 2022_АПП_забол'!J36</f>
        <v>0</v>
      </c>
      <c r="K36" s="26">
        <f>'[2]2023_АПП_забол'!K36+'[2]изменения 2022_АПП_забол'!K36</f>
        <v>1145</v>
      </c>
      <c r="L36" s="26">
        <f>'[2]2023_АПП_забол'!L36+'[2]изменения 2022_АПП_забол'!L36</f>
        <v>0</v>
      </c>
      <c r="M36" s="26">
        <f>'[2]2023_АПП_забол'!M36+'[2]изменения 2022_АПП_забол'!M36</f>
        <v>0</v>
      </c>
      <c r="N36" s="26">
        <f>'[2]2023_АПП_забол'!N36+'[2]изменения 2022_АПП_забол'!N36</f>
        <v>893</v>
      </c>
      <c r="O36" s="26">
        <f>'[2]2023_АПП_забол'!O36+'[2]изменения 2022_АПП_забол'!O36</f>
        <v>930</v>
      </c>
      <c r="P36" s="26">
        <f>'[2]2023_АПП_забол'!P36+'[2]изменения 2022_АПП_забол'!P36</f>
        <v>0</v>
      </c>
      <c r="Q36" s="26">
        <f>'[2]2023_АПП_забол'!Q36+'[2]изменения 2022_АПП_забол'!Q36</f>
        <v>3148</v>
      </c>
      <c r="R36" s="26">
        <f>'[2]2023_АПП_забол'!R36+'[2]изменения 2022_АПП_забол'!R36</f>
        <v>0</v>
      </c>
      <c r="S36" s="26">
        <f>'[2]2023_АПП_забол'!S36+'[2]изменения 2022_АПП_забол'!S36</f>
        <v>9157</v>
      </c>
      <c r="T36" s="26">
        <f>'[2]2023_АПП_забол'!T36+'[2]изменения 2022_АПП_забол'!T36</f>
        <v>0</v>
      </c>
      <c r="U36" s="26">
        <f>'[2]2023_АПП_забол'!U36+'[2]изменения 2022_АПП_забол'!U36</f>
        <v>0</v>
      </c>
      <c r="V36" s="26">
        <f>'[2]2023_АПП_забол'!V36+'[2]изменения 2022_АПП_забол'!V36</f>
        <v>0</v>
      </c>
      <c r="W36" s="26">
        <f>'[2]2023_АПП_забол'!W36+'[2]изменения 2022_АПП_забол'!W36</f>
        <v>2208</v>
      </c>
      <c r="X36" s="26">
        <f>'[2]2023_АПП_забол'!X36+'[2]изменения 2022_АПП_забол'!X36</f>
        <v>0</v>
      </c>
      <c r="Y36" s="26">
        <f>'[2]2023_АПП_забол'!Y36+'[2]изменения 2022_АПП_забол'!Y36</f>
        <v>1000</v>
      </c>
      <c r="Z36" s="26">
        <f>'[2]2023_АПП_забол'!Z36+'[2]изменения 2022_АПП_забол'!Z36</f>
        <v>0</v>
      </c>
      <c r="AA36" s="30">
        <f>'[2]2023_АПП_забол'!AA36+'[2]изменения 2022_АПП_забол'!AA36</f>
        <v>20448</v>
      </c>
      <c r="AB36" s="84">
        <f>'[2]2023_АПП_забол'!AB36+'[2]изменения 2022_АПП_забол'!AB36</f>
        <v>5507</v>
      </c>
      <c r="AC36" s="34">
        <f>'[2]2023_АПП_забол'!AC36+'[2]изменения 2022_АПП_забол'!AC36</f>
        <v>25955</v>
      </c>
      <c r="AD36" s="85"/>
      <c r="AE36" s="86"/>
    </row>
    <row r="37" spans="1:31" ht="19.5" customHeight="1" x14ac:dyDescent="0.4">
      <c r="A37" s="93">
        <v>25</v>
      </c>
      <c r="B37" s="50" t="s">
        <v>71</v>
      </c>
      <c r="C37" s="29">
        <f>'[2]2023_АПП_забол'!C37+'[2]изменения 2022_АПП_забол'!C37</f>
        <v>2877</v>
      </c>
      <c r="D37" s="29">
        <f>'[2]2023_АПП_забол'!D37+'[2]изменения 2022_АПП_забол'!D37</f>
        <v>0</v>
      </c>
      <c r="E37" s="26">
        <f>'[2]2023_АПП_забол'!E37+'[2]изменения 2022_АПП_забол'!E37</f>
        <v>0</v>
      </c>
      <c r="F37" s="26">
        <f>'[2]2023_АПП_забол'!F37+'[2]изменения 2022_АПП_забол'!F37</f>
        <v>0</v>
      </c>
      <c r="G37" s="26">
        <f>'[2]2023_АПП_забол'!G37+'[2]изменения 2022_АПП_забол'!G37</f>
        <v>821</v>
      </c>
      <c r="H37" s="26">
        <f>'[2]2023_АПП_забол'!H37+'[2]изменения 2022_АПП_забол'!H37</f>
        <v>573</v>
      </c>
      <c r="I37" s="26">
        <f>'[2]2023_АПП_забол'!I37+'[2]изменения 2022_АПП_забол'!I37</f>
        <v>577</v>
      </c>
      <c r="J37" s="26">
        <f>'[2]2023_АПП_забол'!J37+'[2]изменения 2022_АПП_забол'!J37</f>
        <v>0</v>
      </c>
      <c r="K37" s="26">
        <f>'[2]2023_АПП_забол'!K37+'[2]изменения 2022_АПП_забол'!K37</f>
        <v>1107</v>
      </c>
      <c r="L37" s="26">
        <f>'[2]2023_АПП_забол'!L37+'[2]изменения 2022_АПП_забол'!L37</f>
        <v>0</v>
      </c>
      <c r="M37" s="26">
        <f>'[2]2023_АПП_забол'!M37+'[2]изменения 2022_АПП_забол'!M37</f>
        <v>0</v>
      </c>
      <c r="N37" s="26">
        <f>'[2]2023_АПП_забол'!N37+'[2]изменения 2022_АПП_забол'!N37</f>
        <v>479</v>
      </c>
      <c r="O37" s="26">
        <f>'[2]2023_АПП_забол'!O37+'[2]изменения 2022_АПП_забол'!O37</f>
        <v>1426</v>
      </c>
      <c r="P37" s="26">
        <f>'[2]2023_АПП_забол'!P37+'[2]изменения 2022_АПП_забол'!P37</f>
        <v>0</v>
      </c>
      <c r="Q37" s="26">
        <f>'[2]2023_АПП_забол'!Q37+'[2]изменения 2022_АПП_забол'!Q37</f>
        <v>5107</v>
      </c>
      <c r="R37" s="26">
        <f>'[2]2023_АПП_забол'!R37+'[2]изменения 2022_АПП_забол'!R37</f>
        <v>0</v>
      </c>
      <c r="S37" s="26">
        <f>'[2]2023_АПП_забол'!S37+'[2]изменения 2022_АПП_забол'!S37</f>
        <v>13226</v>
      </c>
      <c r="T37" s="26">
        <f>'[2]2023_АПП_забол'!T37+'[2]изменения 2022_АПП_забол'!T37</f>
        <v>1104</v>
      </c>
      <c r="U37" s="26">
        <f>'[2]2023_АПП_забол'!U37+'[2]изменения 2022_АПП_забол'!U37</f>
        <v>1243</v>
      </c>
      <c r="V37" s="26">
        <f>'[2]2023_АПП_забол'!V37+'[2]изменения 2022_АПП_забол'!V37</f>
        <v>0</v>
      </c>
      <c r="W37" s="26">
        <f>'[2]2023_АПП_забол'!W37+'[2]изменения 2022_АПП_забол'!W37</f>
        <v>873</v>
      </c>
      <c r="X37" s="26">
        <f>'[2]2023_АПП_забол'!X37+'[2]изменения 2022_АПП_забол'!X37</f>
        <v>619</v>
      </c>
      <c r="Y37" s="26">
        <f>'[2]2023_АПП_забол'!Y37+'[2]изменения 2022_АПП_забол'!Y37</f>
        <v>862</v>
      </c>
      <c r="Z37" s="26">
        <f>'[2]2023_АПП_забол'!Z37+'[2]изменения 2022_АПП_забол'!Z37</f>
        <v>0</v>
      </c>
      <c r="AA37" s="30">
        <f>'[2]2023_АПП_забол'!AA37+'[2]изменения 2022_АПП_забол'!AA37</f>
        <v>30894</v>
      </c>
      <c r="AB37" s="84">
        <f>'[2]2023_АПП_забол'!AB37+'[2]изменения 2022_АПП_забол'!AB37</f>
        <v>6582</v>
      </c>
      <c r="AC37" s="34">
        <f>'[2]2023_АПП_забол'!AC37+'[2]изменения 2022_АПП_забол'!AC37</f>
        <v>37476</v>
      </c>
      <c r="AD37" s="85"/>
      <c r="AE37" s="86"/>
    </row>
    <row r="38" spans="1:31" ht="19.5" customHeight="1" x14ac:dyDescent="0.4">
      <c r="A38" s="93">
        <v>26</v>
      </c>
      <c r="B38" s="50" t="s">
        <v>72</v>
      </c>
      <c r="C38" s="29">
        <f>'[2]2023_АПП_забол'!C38+'[2]изменения 2022_АПП_забол'!C38</f>
        <v>2641</v>
      </c>
      <c r="D38" s="29">
        <f>'[2]2023_АПП_забол'!D38+'[2]изменения 2022_АПП_забол'!D38</f>
        <v>0</v>
      </c>
      <c r="E38" s="26">
        <f>'[2]2023_АПП_забол'!E38+'[2]изменения 2022_АПП_забол'!E38</f>
        <v>0</v>
      </c>
      <c r="F38" s="26">
        <f>'[2]2023_АПП_забол'!F38+'[2]изменения 2022_АПП_забол'!F38</f>
        <v>0</v>
      </c>
      <c r="G38" s="26">
        <f>'[2]2023_АПП_забол'!G38+'[2]изменения 2022_АПП_забол'!G38</f>
        <v>714</v>
      </c>
      <c r="H38" s="26">
        <f>'[2]2023_АПП_забол'!H38+'[2]изменения 2022_АПП_забол'!H38</f>
        <v>573</v>
      </c>
      <c r="I38" s="26">
        <f>'[2]2023_АПП_забол'!I38+'[2]изменения 2022_АПП_забол'!I38</f>
        <v>0</v>
      </c>
      <c r="J38" s="26">
        <f>'[2]2023_АПП_забол'!J38+'[2]изменения 2022_АПП_забол'!J38</f>
        <v>0</v>
      </c>
      <c r="K38" s="26">
        <f>'[2]2023_АПП_забол'!K38+'[2]изменения 2022_АПП_забол'!K38</f>
        <v>1428</v>
      </c>
      <c r="L38" s="26">
        <f>'[2]2023_АПП_забол'!L38+'[2]изменения 2022_АПП_забол'!L38</f>
        <v>0</v>
      </c>
      <c r="M38" s="26">
        <f>'[2]2023_АПП_забол'!M38+'[2]изменения 2022_АПП_забол'!M38</f>
        <v>0</v>
      </c>
      <c r="N38" s="26">
        <f>'[2]2023_АПП_забол'!N38+'[2]изменения 2022_АПП_забол'!N38</f>
        <v>958</v>
      </c>
      <c r="O38" s="26">
        <f>'[2]2023_АПП_забол'!O38+'[2]изменения 2022_АПП_забол'!O38</f>
        <v>1923</v>
      </c>
      <c r="P38" s="26">
        <f>'[2]2023_АПП_забол'!P38+'[2]изменения 2022_АПП_забол'!P38</f>
        <v>0</v>
      </c>
      <c r="Q38" s="26">
        <f>'[2]2023_АПП_забол'!Q38+'[2]изменения 2022_АПП_забол'!Q38</f>
        <v>11290</v>
      </c>
      <c r="R38" s="26">
        <f>'[2]2023_АПП_забол'!R38+'[2]изменения 2022_АПП_забол'!R38</f>
        <v>0</v>
      </c>
      <c r="S38" s="26">
        <f>'[2]2023_АПП_забол'!S38+'[2]изменения 2022_АПП_забол'!S38</f>
        <v>19578</v>
      </c>
      <c r="T38" s="26">
        <f>'[2]2023_АПП_забол'!T38+'[2]изменения 2022_АПП_забол'!T38</f>
        <v>1120</v>
      </c>
      <c r="U38" s="26">
        <f>'[2]2023_АПП_забол'!U38+'[2]изменения 2022_АПП_забол'!U38</f>
        <v>648</v>
      </c>
      <c r="V38" s="26">
        <f>'[2]2023_АПП_забол'!V38+'[2]изменения 2022_АПП_забол'!V38</f>
        <v>162</v>
      </c>
      <c r="W38" s="26">
        <f>'[2]2023_АПП_забол'!W38+'[2]изменения 2022_АПП_забол'!W38</f>
        <v>1960</v>
      </c>
      <c r="X38" s="26">
        <f>'[2]2023_АПП_забол'!X38+'[2]изменения 2022_АПП_забол'!X38</f>
        <v>774</v>
      </c>
      <c r="Y38" s="26">
        <f>'[2]2023_АПП_забол'!Y38+'[2]изменения 2022_АПП_забол'!Y38</f>
        <v>250</v>
      </c>
      <c r="Z38" s="26">
        <f>'[2]2023_АПП_забол'!Z38+'[2]изменения 2022_АПП_забол'!Z38</f>
        <v>0</v>
      </c>
      <c r="AA38" s="30">
        <f>'[2]2023_АПП_забол'!AA38+'[2]изменения 2022_АПП_забол'!AA38</f>
        <v>44019</v>
      </c>
      <c r="AB38" s="84">
        <f>'[2]2023_АПП_забол'!AB38+'[2]изменения 2022_АПП_забол'!AB38</f>
        <v>31000</v>
      </c>
      <c r="AC38" s="34">
        <f>'[2]2023_АПП_забол'!AC38+'[2]изменения 2022_АПП_забол'!AC38</f>
        <v>75019</v>
      </c>
      <c r="AD38" s="85"/>
      <c r="AE38" s="86"/>
    </row>
    <row r="39" spans="1:31" ht="19.5" customHeight="1" x14ac:dyDescent="0.4">
      <c r="A39" s="93">
        <v>27</v>
      </c>
      <c r="B39" s="50" t="s">
        <v>73</v>
      </c>
      <c r="C39" s="29">
        <f>'[2]2023_АПП_забол'!C39+'[2]изменения 2022_АПП_забол'!C39</f>
        <v>3003</v>
      </c>
      <c r="D39" s="29">
        <f>'[2]2023_АПП_забол'!D39+'[2]изменения 2022_АПП_забол'!D39</f>
        <v>0</v>
      </c>
      <c r="E39" s="26">
        <f>'[2]2023_АПП_забол'!E39+'[2]изменения 2022_АПП_забол'!E39</f>
        <v>0</v>
      </c>
      <c r="F39" s="26">
        <f>'[2]2023_АПП_забол'!F39+'[2]изменения 2022_АПП_забол'!F39</f>
        <v>0</v>
      </c>
      <c r="G39" s="26">
        <f>'[2]2023_АПП_забол'!G39+'[2]изменения 2022_АПП_забол'!G39</f>
        <v>833</v>
      </c>
      <c r="H39" s="26">
        <f>'[2]2023_АПП_забол'!H39+'[2]изменения 2022_АПП_забол'!H39</f>
        <v>0</v>
      </c>
      <c r="I39" s="26">
        <f>'[2]2023_АПП_забол'!I39+'[2]изменения 2022_АПП_забол'!I39</f>
        <v>0</v>
      </c>
      <c r="J39" s="26">
        <f>'[2]2023_АПП_забол'!J39+'[2]изменения 2022_АПП_забол'!J39</f>
        <v>0</v>
      </c>
      <c r="K39" s="26">
        <f>'[2]2023_АПП_забол'!K39+'[2]изменения 2022_АПП_забол'!K39</f>
        <v>1093</v>
      </c>
      <c r="L39" s="26">
        <f>'[2]2023_АПП_забол'!L39+'[2]изменения 2022_АПП_забол'!L39</f>
        <v>0</v>
      </c>
      <c r="M39" s="26">
        <f>'[2]2023_АПП_забол'!M39+'[2]изменения 2022_АПП_забол'!M39</f>
        <v>0</v>
      </c>
      <c r="N39" s="26">
        <f>'[2]2023_АПП_забол'!N39+'[2]изменения 2022_АПП_забол'!N39</f>
        <v>2096</v>
      </c>
      <c r="O39" s="26">
        <f>'[2]2023_АПП_забол'!O39+'[2]изменения 2022_АПП_забол'!O39</f>
        <v>1485</v>
      </c>
      <c r="P39" s="26">
        <f>'[2]2023_АПП_забол'!P39+'[2]изменения 2022_АПП_забол'!P39</f>
        <v>0</v>
      </c>
      <c r="Q39" s="26">
        <f>'[2]2023_АПП_забол'!Q39+'[2]изменения 2022_АПП_забол'!Q39</f>
        <v>0</v>
      </c>
      <c r="R39" s="26">
        <f>'[2]2023_АПП_забол'!R39+'[2]изменения 2022_АПП_забол'!R39</f>
        <v>0</v>
      </c>
      <c r="S39" s="26">
        <f>'[2]2023_АПП_забол'!S39+'[2]изменения 2022_АПП_забол'!S39</f>
        <v>20305</v>
      </c>
      <c r="T39" s="26">
        <f>'[2]2023_АПП_забол'!T39+'[2]изменения 2022_АПП_забол'!T39</f>
        <v>170</v>
      </c>
      <c r="U39" s="26">
        <f>'[2]2023_АПП_забол'!U39+'[2]изменения 2022_АПП_забол'!U39</f>
        <v>0</v>
      </c>
      <c r="V39" s="26">
        <f>'[2]2023_АПП_забол'!V39+'[2]изменения 2022_АПП_забол'!V39</f>
        <v>0</v>
      </c>
      <c r="W39" s="26">
        <f>'[2]2023_АПП_забол'!W39+'[2]изменения 2022_АПП_забол'!W39</f>
        <v>1107</v>
      </c>
      <c r="X39" s="26">
        <f>'[2]2023_АПП_забол'!X39+'[2]изменения 2022_АПП_забол'!X39</f>
        <v>1193</v>
      </c>
      <c r="Y39" s="26">
        <f>'[2]2023_АПП_забол'!Y39+'[2]изменения 2022_АПП_забол'!Y39</f>
        <v>500</v>
      </c>
      <c r="Z39" s="26">
        <f>'[2]2023_АПП_забол'!Z39+'[2]изменения 2022_АПП_забол'!Z39</f>
        <v>0</v>
      </c>
      <c r="AA39" s="30">
        <f>'[2]2023_АПП_забол'!AA39+'[2]изменения 2022_АПП_забол'!AA39</f>
        <v>31785</v>
      </c>
      <c r="AB39" s="84">
        <f>'[2]2023_АПП_забол'!AB39+'[2]изменения 2022_АПП_забол'!AB39</f>
        <v>15438</v>
      </c>
      <c r="AC39" s="34">
        <f>'[2]2023_АПП_забол'!AC39+'[2]изменения 2022_АПП_забол'!AC39</f>
        <v>47223</v>
      </c>
      <c r="AD39" s="85"/>
      <c r="AE39" s="86"/>
    </row>
    <row r="40" spans="1:31" ht="28.5" customHeight="1" x14ac:dyDescent="0.4">
      <c r="A40" s="93">
        <v>28</v>
      </c>
      <c r="B40" s="50" t="s">
        <v>74</v>
      </c>
      <c r="C40" s="29">
        <f>'[2]2023_АПП_забол'!C40+'[2]изменения 2022_АПП_забол'!C40</f>
        <v>6862</v>
      </c>
      <c r="D40" s="29">
        <f>'[2]2023_АПП_забол'!D40+'[2]изменения 2022_АПП_забол'!D40</f>
        <v>0</v>
      </c>
      <c r="E40" s="26">
        <f>'[2]2023_АПП_забол'!E40+'[2]изменения 2022_АПП_забол'!E40</f>
        <v>0</v>
      </c>
      <c r="F40" s="26">
        <f>'[2]2023_АПП_забол'!F40+'[2]изменения 2022_АПП_забол'!F40</f>
        <v>0</v>
      </c>
      <c r="G40" s="26">
        <f>'[2]2023_АПП_забол'!G40+'[2]изменения 2022_АПП_забол'!G40</f>
        <v>1055</v>
      </c>
      <c r="H40" s="26">
        <f>'[2]2023_АПП_забол'!H40+'[2]изменения 2022_АПП_забол'!H40</f>
        <v>1275</v>
      </c>
      <c r="I40" s="26">
        <f>'[2]2023_АПП_забол'!I40+'[2]изменения 2022_АПП_забол'!I40</f>
        <v>1997</v>
      </c>
      <c r="J40" s="26">
        <f>'[2]2023_АПП_забол'!J40+'[2]изменения 2022_АПП_забол'!J40</f>
        <v>0</v>
      </c>
      <c r="K40" s="26">
        <f>'[2]2023_АПП_забол'!K40+'[2]изменения 2022_АПП_забол'!K40</f>
        <v>5588</v>
      </c>
      <c r="L40" s="26">
        <f>'[2]2023_АПП_забол'!L40+'[2]изменения 2022_АПП_забол'!L40</f>
        <v>0</v>
      </c>
      <c r="M40" s="26">
        <f>'[2]2023_АПП_забол'!M40+'[2]изменения 2022_АПП_забол'!M40</f>
        <v>0</v>
      </c>
      <c r="N40" s="26">
        <f>'[2]2023_АПП_забол'!N40+'[2]изменения 2022_АПП_забол'!N40</f>
        <v>895</v>
      </c>
      <c r="O40" s="26">
        <f>'[2]2023_АПП_забол'!O40+'[2]изменения 2022_АПП_забол'!O40</f>
        <v>2958</v>
      </c>
      <c r="P40" s="26">
        <f>'[2]2023_АПП_забол'!P40+'[2]изменения 2022_АПП_забол'!P40</f>
        <v>0</v>
      </c>
      <c r="Q40" s="26">
        <f>'[2]2023_АПП_забол'!Q40+'[2]изменения 2022_АПП_забол'!Q40</f>
        <v>7386</v>
      </c>
      <c r="R40" s="26">
        <f>'[2]2023_АПП_забол'!R40+'[2]изменения 2022_АПП_забол'!R40</f>
        <v>551</v>
      </c>
      <c r="S40" s="26">
        <f>'[2]2023_АПП_забол'!S40+'[2]изменения 2022_АПП_забол'!S40</f>
        <v>30029</v>
      </c>
      <c r="T40" s="26">
        <f>'[2]2023_АПП_забол'!T40+'[2]изменения 2022_АПП_забол'!T40</f>
        <v>4140</v>
      </c>
      <c r="U40" s="26">
        <f>'[2]2023_АПП_забол'!U40+'[2]изменения 2022_АПП_забол'!U40</f>
        <v>1167</v>
      </c>
      <c r="V40" s="26">
        <f>'[2]2023_АПП_забол'!V40+'[2]изменения 2022_АПП_забол'!V40</f>
        <v>292</v>
      </c>
      <c r="W40" s="26">
        <f>'[2]2023_АПП_забол'!W40+'[2]изменения 2022_АПП_забол'!W40</f>
        <v>1682</v>
      </c>
      <c r="X40" s="26">
        <f>'[2]2023_АПП_забол'!X40+'[2]изменения 2022_АПП_забол'!X40</f>
        <v>2507</v>
      </c>
      <c r="Y40" s="26">
        <f>'[2]2023_АПП_забол'!Y40+'[2]изменения 2022_АПП_забол'!Y40</f>
        <v>1437</v>
      </c>
      <c r="Z40" s="26">
        <f>'[2]2023_АПП_забол'!Z40+'[2]изменения 2022_АПП_забол'!Z40</f>
        <v>0</v>
      </c>
      <c r="AA40" s="30">
        <f>'[2]2023_АПП_забол'!AA40+'[2]изменения 2022_АПП_забол'!AA40</f>
        <v>69821</v>
      </c>
      <c r="AB40" s="84">
        <f>'[2]2023_АПП_забол'!AB40+'[2]изменения 2022_АПП_забол'!AB40</f>
        <v>26447</v>
      </c>
      <c r="AC40" s="34">
        <f>'[2]2023_АПП_забол'!AC40+'[2]изменения 2022_АПП_забол'!AC40</f>
        <v>96268</v>
      </c>
      <c r="AD40" s="85"/>
      <c r="AE40" s="86"/>
    </row>
    <row r="41" spans="1:31" x14ac:dyDescent="0.4">
      <c r="A41" s="93">
        <v>29</v>
      </c>
      <c r="B41" s="50" t="s">
        <v>75</v>
      </c>
      <c r="C41" s="29">
        <f>'[2]2023_АПП_забол'!C41+'[2]изменения 2022_АПП_забол'!C41</f>
        <v>1065</v>
      </c>
      <c r="D41" s="29">
        <f>'[2]2023_АПП_забол'!D41+'[2]изменения 2022_АПП_забол'!D41</f>
        <v>0</v>
      </c>
      <c r="E41" s="26">
        <f>'[2]2023_АПП_забол'!E41+'[2]изменения 2022_АПП_забол'!E41</f>
        <v>0</v>
      </c>
      <c r="F41" s="26">
        <f>'[2]2023_АПП_забол'!F41+'[2]изменения 2022_АПП_забол'!F41</f>
        <v>0</v>
      </c>
      <c r="G41" s="26">
        <f>'[2]2023_АПП_забол'!G41+'[2]изменения 2022_АПП_забол'!G41</f>
        <v>297</v>
      </c>
      <c r="H41" s="26">
        <f>'[2]2023_АПП_забол'!H41+'[2]изменения 2022_АПП_забол'!H41</f>
        <v>403</v>
      </c>
      <c r="I41" s="26">
        <f>'[2]2023_АПП_забол'!I41+'[2]изменения 2022_АПП_забол'!I41</f>
        <v>0</v>
      </c>
      <c r="J41" s="26">
        <f>'[2]2023_АПП_забол'!J41+'[2]изменения 2022_АПП_забол'!J41</f>
        <v>0</v>
      </c>
      <c r="K41" s="26">
        <f>'[2]2023_АПП_забол'!K41+'[2]изменения 2022_АПП_забол'!K41</f>
        <v>1225</v>
      </c>
      <c r="L41" s="26">
        <f>'[2]2023_АПП_забол'!L41+'[2]изменения 2022_АПП_забол'!L41</f>
        <v>0</v>
      </c>
      <c r="M41" s="26">
        <f>'[2]2023_АПП_забол'!M41+'[2]изменения 2022_АПП_забол'!M41</f>
        <v>0</v>
      </c>
      <c r="N41" s="26">
        <f>'[2]2023_АПП_забол'!N41+'[2]изменения 2022_АПП_забол'!N41</f>
        <v>0</v>
      </c>
      <c r="O41" s="26">
        <f>'[2]2023_АПП_забол'!O41+'[2]изменения 2022_АПП_забол'!O41</f>
        <v>748</v>
      </c>
      <c r="P41" s="26">
        <f>'[2]2023_АПП_забол'!P41+'[2]изменения 2022_АПП_забол'!P41</f>
        <v>0</v>
      </c>
      <c r="Q41" s="26">
        <f>'[2]2023_АПП_забол'!Q41+'[2]изменения 2022_АПП_забол'!Q41</f>
        <v>463</v>
      </c>
      <c r="R41" s="26">
        <f>'[2]2023_АПП_забол'!R41+'[2]изменения 2022_АПП_забол'!R41</f>
        <v>0</v>
      </c>
      <c r="S41" s="26">
        <f>'[2]2023_АПП_забол'!S41+'[2]изменения 2022_АПП_забол'!S41</f>
        <v>6659</v>
      </c>
      <c r="T41" s="26">
        <f>'[2]2023_АПП_забол'!T41+'[2]изменения 2022_АПП_забол'!T41</f>
        <v>701</v>
      </c>
      <c r="U41" s="26">
        <f>'[2]2023_АПП_забол'!U41+'[2]изменения 2022_АПП_забол'!U41</f>
        <v>0</v>
      </c>
      <c r="V41" s="26">
        <f>'[2]2023_АПП_забол'!V41+'[2]изменения 2022_АПП_забол'!V41</f>
        <v>0</v>
      </c>
      <c r="W41" s="26">
        <f>'[2]2023_АПП_забол'!W41+'[2]изменения 2022_АПП_забол'!W41</f>
        <v>1276</v>
      </c>
      <c r="X41" s="26">
        <f>'[2]2023_АПП_забол'!X41+'[2]изменения 2022_АПП_забол'!X41</f>
        <v>0</v>
      </c>
      <c r="Y41" s="26">
        <f>'[2]2023_АПП_забол'!Y41+'[2]изменения 2022_АПП_забол'!Y41</f>
        <v>0</v>
      </c>
      <c r="Z41" s="26">
        <f>'[2]2023_АПП_забол'!Z41+'[2]изменения 2022_АПП_забол'!Z41</f>
        <v>0</v>
      </c>
      <c r="AA41" s="30">
        <f>'[2]2023_АПП_забол'!AA41+'[2]изменения 2022_АПП_забол'!AA41</f>
        <v>12837</v>
      </c>
      <c r="AB41" s="84">
        <f>'[2]2023_АПП_забол'!AB41+'[2]изменения 2022_АПП_забол'!AB41</f>
        <v>7745</v>
      </c>
      <c r="AC41" s="34">
        <f>'[2]2023_АПП_забол'!AC41+'[2]изменения 2022_АПП_забол'!AC41</f>
        <v>20582</v>
      </c>
      <c r="AD41" s="85"/>
      <c r="AE41" s="86"/>
    </row>
    <row r="42" spans="1:31" ht="22.5" customHeight="1" x14ac:dyDescent="0.4">
      <c r="A42" s="93">
        <v>30</v>
      </c>
      <c r="B42" s="50" t="s">
        <v>76</v>
      </c>
      <c r="C42" s="29">
        <f>'[2]2023_АПП_забол'!C42+'[2]изменения 2022_АПП_забол'!C42</f>
        <v>2148</v>
      </c>
      <c r="D42" s="29">
        <f>'[2]2023_АПП_забол'!D42+'[2]изменения 2022_АПП_забол'!D42</f>
        <v>0</v>
      </c>
      <c r="E42" s="26">
        <f>'[2]2023_АПП_забол'!E42+'[2]изменения 2022_АПП_забол'!E42</f>
        <v>0</v>
      </c>
      <c r="F42" s="26">
        <f>'[2]2023_АПП_забол'!F42+'[2]изменения 2022_АПП_забол'!F42</f>
        <v>0</v>
      </c>
      <c r="G42" s="26">
        <f>'[2]2023_АПП_забол'!G42+'[2]изменения 2022_АПП_забол'!G42</f>
        <v>988</v>
      </c>
      <c r="H42" s="26">
        <f>'[2]2023_АПП_забол'!H42+'[2]изменения 2022_АПП_забол'!H42</f>
        <v>0</v>
      </c>
      <c r="I42" s="26">
        <f>'[2]2023_АПП_забол'!I42+'[2]изменения 2022_АПП_забол'!I42</f>
        <v>566</v>
      </c>
      <c r="J42" s="26">
        <f>'[2]2023_АПП_забол'!J42+'[2]изменения 2022_АПП_забол'!J42</f>
        <v>0</v>
      </c>
      <c r="K42" s="26">
        <f>'[2]2023_АПП_забол'!K42+'[2]изменения 2022_АПП_забол'!K42</f>
        <v>1224</v>
      </c>
      <c r="L42" s="26">
        <f>'[2]2023_АПП_забол'!L42+'[2]изменения 2022_АПП_забол'!L42</f>
        <v>0</v>
      </c>
      <c r="M42" s="26">
        <f>'[2]2023_АПП_забол'!M42+'[2]изменения 2022_АПП_забол'!M42</f>
        <v>0</v>
      </c>
      <c r="N42" s="26">
        <f>'[2]2023_АПП_забол'!N42+'[2]изменения 2022_АПП_забол'!N42</f>
        <v>966</v>
      </c>
      <c r="O42" s="26">
        <f>'[2]2023_АПП_забол'!O42+'[2]изменения 2022_АПП_забол'!O42</f>
        <v>1050</v>
      </c>
      <c r="P42" s="26">
        <f>'[2]2023_АПП_забол'!P42+'[2]изменения 2022_АПП_забол'!P42</f>
        <v>0</v>
      </c>
      <c r="Q42" s="26">
        <f>'[2]2023_АПП_забол'!Q42+'[2]изменения 2022_АПП_забол'!Q42</f>
        <v>2198</v>
      </c>
      <c r="R42" s="26">
        <f>'[2]2023_АПП_забол'!R42+'[2]изменения 2022_АПП_забол'!R42</f>
        <v>0</v>
      </c>
      <c r="S42" s="26">
        <f>'[2]2023_АПП_забол'!S42+'[2]изменения 2022_АПП_забол'!S42</f>
        <v>7996</v>
      </c>
      <c r="T42" s="26">
        <f>'[2]2023_АПП_забол'!T42+'[2]изменения 2022_АПП_забол'!T42</f>
        <v>0</v>
      </c>
      <c r="U42" s="26">
        <f>'[2]2023_АПП_забол'!U42+'[2]изменения 2022_АПП_забол'!U42</f>
        <v>0</v>
      </c>
      <c r="V42" s="26">
        <f>'[2]2023_АПП_забол'!V42+'[2]изменения 2022_АПП_забол'!V42</f>
        <v>0</v>
      </c>
      <c r="W42" s="26">
        <f>'[2]2023_АПП_забол'!W42+'[2]изменения 2022_АПП_забол'!W42</f>
        <v>1530</v>
      </c>
      <c r="X42" s="26">
        <f>'[2]2023_АПП_забол'!X42+'[2]изменения 2022_АПП_забол'!X42</f>
        <v>0</v>
      </c>
      <c r="Y42" s="26">
        <f>'[2]2023_АПП_забол'!Y42+'[2]изменения 2022_АПП_забол'!Y42</f>
        <v>1143</v>
      </c>
      <c r="Z42" s="26">
        <f>'[2]2023_АПП_забол'!Z42+'[2]изменения 2022_АПП_забол'!Z42</f>
        <v>0</v>
      </c>
      <c r="AA42" s="30">
        <f>'[2]2023_АПП_забол'!AA42+'[2]изменения 2022_АПП_забол'!AA42</f>
        <v>19809</v>
      </c>
      <c r="AB42" s="84">
        <f>'[2]2023_АПП_забол'!AB42+'[2]изменения 2022_АПП_забол'!AB42</f>
        <v>8537</v>
      </c>
      <c r="AC42" s="34">
        <f>'[2]2023_АПП_забол'!AC42+'[2]изменения 2022_АПП_забол'!AC42</f>
        <v>28346</v>
      </c>
      <c r="AD42" s="85"/>
      <c r="AE42" s="86"/>
    </row>
    <row r="43" spans="1:31" ht="19.5" customHeight="1" x14ac:dyDescent="0.4">
      <c r="A43" s="93">
        <v>31</v>
      </c>
      <c r="B43" s="50" t="s">
        <v>143</v>
      </c>
      <c r="C43" s="29">
        <f>'[2]2023_АПП_забол'!C43+'[2]изменения 2022_АПП_забол'!C43</f>
        <v>7784</v>
      </c>
      <c r="D43" s="29">
        <f>'[2]2023_АПП_забол'!D43+'[2]изменения 2022_АПП_забол'!D43</f>
        <v>0</v>
      </c>
      <c r="E43" s="26">
        <f>'[2]2023_АПП_забол'!E43+'[2]изменения 2022_АПП_забол'!E43</f>
        <v>1390</v>
      </c>
      <c r="F43" s="26">
        <f>'[2]2023_АПП_забол'!F43+'[2]изменения 2022_АПП_забол'!F43</f>
        <v>0</v>
      </c>
      <c r="G43" s="26">
        <f>'[2]2023_АПП_забол'!G43+'[2]изменения 2022_АПП_забол'!G43</f>
        <v>0</v>
      </c>
      <c r="H43" s="26">
        <f>'[2]2023_АПП_забол'!H43+'[2]изменения 2022_АПП_забол'!H43</f>
        <v>1146</v>
      </c>
      <c r="I43" s="26">
        <f>'[2]2023_АПП_забол'!I43+'[2]изменения 2022_АПП_забол'!I43</f>
        <v>1622</v>
      </c>
      <c r="J43" s="26">
        <f>'[2]2023_АПП_забол'!J43+'[2]изменения 2022_АПП_забол'!J43</f>
        <v>0</v>
      </c>
      <c r="K43" s="26">
        <f>'[2]2023_АПП_забол'!K43+'[2]изменения 2022_АПП_забол'!K43</f>
        <v>5671</v>
      </c>
      <c r="L43" s="26">
        <f>'[2]2023_АПП_забол'!L43+'[2]изменения 2022_АПП_забол'!L43</f>
        <v>0</v>
      </c>
      <c r="M43" s="26">
        <f>'[2]2023_АПП_забол'!M43+'[2]изменения 2022_АПП_забол'!M43</f>
        <v>1322</v>
      </c>
      <c r="N43" s="26">
        <f>'[2]2023_АПП_забол'!N43+'[2]изменения 2022_АПП_забол'!N43</f>
        <v>2515</v>
      </c>
      <c r="O43" s="26">
        <f>'[2]2023_АПП_забол'!O43+'[2]изменения 2022_АПП_забол'!O43</f>
        <v>3653</v>
      </c>
      <c r="P43" s="26">
        <f>'[2]2023_АПП_забол'!P43+'[2]изменения 2022_АПП_забол'!P43</f>
        <v>807</v>
      </c>
      <c r="Q43" s="26">
        <f>'[2]2023_АПП_забол'!Q43+'[2]изменения 2022_АПП_забол'!Q43</f>
        <v>15830</v>
      </c>
      <c r="R43" s="26">
        <f>'[2]2023_АПП_забол'!R43+'[2]изменения 2022_АПП_забол'!R43</f>
        <v>920</v>
      </c>
      <c r="S43" s="26">
        <f>'[2]2023_АПП_забол'!S43+'[2]изменения 2022_АПП_забол'!S43</f>
        <v>36928</v>
      </c>
      <c r="T43" s="26">
        <f>'[2]2023_АПП_забол'!T43+'[2]изменения 2022_АПП_забол'!T43</f>
        <v>1920</v>
      </c>
      <c r="U43" s="26">
        <f>'[2]2023_АПП_забол'!U43+'[2]изменения 2022_АПП_забол'!U43</f>
        <v>1409</v>
      </c>
      <c r="V43" s="26">
        <f>'[2]2023_АПП_забол'!V43+'[2]изменения 2022_АПП_забол'!V43</f>
        <v>0</v>
      </c>
      <c r="W43" s="26">
        <f>'[2]2023_АПП_забол'!W43+'[2]изменения 2022_АПП_забол'!W43</f>
        <v>6125</v>
      </c>
      <c r="X43" s="26">
        <f>'[2]2023_АПП_забол'!X43+'[2]изменения 2022_АПП_забол'!X43</f>
        <v>2333</v>
      </c>
      <c r="Y43" s="26">
        <f>'[2]2023_АПП_забол'!Y43+'[2]изменения 2022_АПП_забол'!Y43</f>
        <v>266</v>
      </c>
      <c r="Z43" s="26">
        <f>'[2]2023_АПП_забол'!Z43+'[2]изменения 2022_АПП_забол'!Z43</f>
        <v>0</v>
      </c>
      <c r="AA43" s="30">
        <f>'[2]2023_АПП_забол'!AA43+'[2]изменения 2022_АПП_забол'!AA43</f>
        <v>91641</v>
      </c>
      <c r="AB43" s="84">
        <f>'[2]2023_АПП_забол'!AB43+'[2]изменения 2022_АПП_забол'!AB43</f>
        <v>0</v>
      </c>
      <c r="AC43" s="34">
        <f>'[2]2023_АПП_забол'!AC43+'[2]изменения 2022_АПП_забол'!AC43</f>
        <v>91641</v>
      </c>
      <c r="AD43" s="85"/>
      <c r="AE43" s="86"/>
    </row>
    <row r="44" spans="1:31" ht="19.5" customHeight="1" x14ac:dyDescent="0.4">
      <c r="A44" s="93">
        <v>32</v>
      </c>
      <c r="B44" s="50" t="s">
        <v>78</v>
      </c>
      <c r="C44" s="29">
        <f>'[2]2023_АПП_забол'!C44+'[2]изменения 2022_АПП_забол'!C44</f>
        <v>1157</v>
      </c>
      <c r="D44" s="29">
        <f>'[2]2023_АПП_забол'!D44+'[2]изменения 2022_АПП_забол'!D44</f>
        <v>0</v>
      </c>
      <c r="E44" s="26">
        <f>'[2]2023_АПП_забол'!E44+'[2]изменения 2022_АПП_забол'!E44</f>
        <v>0</v>
      </c>
      <c r="F44" s="26">
        <f>'[2]2023_АПП_забол'!F44+'[2]изменения 2022_АПП_забол'!F44</f>
        <v>0</v>
      </c>
      <c r="G44" s="26">
        <f>'[2]2023_АПП_забол'!G44+'[2]изменения 2022_АПП_забол'!G44</f>
        <v>332</v>
      </c>
      <c r="H44" s="26">
        <f>'[2]2023_АПП_забол'!H44+'[2]изменения 2022_АПП_забол'!H44</f>
        <v>617</v>
      </c>
      <c r="I44" s="26">
        <f>'[2]2023_АПП_забол'!I44+'[2]изменения 2022_АПП_забол'!I44</f>
        <v>0</v>
      </c>
      <c r="J44" s="26">
        <f>'[2]2023_АПП_забол'!J44+'[2]изменения 2022_АПП_забол'!J44</f>
        <v>0</v>
      </c>
      <c r="K44" s="26">
        <f>'[2]2023_АПП_забол'!K44+'[2]изменения 2022_АПП_забол'!K44</f>
        <v>1007</v>
      </c>
      <c r="L44" s="26">
        <f>'[2]2023_АПП_забол'!L44+'[2]изменения 2022_АПП_забол'!L44</f>
        <v>0</v>
      </c>
      <c r="M44" s="26">
        <f>'[2]2023_АПП_забол'!M44+'[2]изменения 2022_АПП_забол'!M44</f>
        <v>0</v>
      </c>
      <c r="N44" s="26">
        <f>'[2]2023_АПП_забол'!N44+'[2]изменения 2022_АПП_забол'!N44</f>
        <v>0</v>
      </c>
      <c r="O44" s="26">
        <f>'[2]2023_АПП_забол'!O44+'[2]изменения 2022_АПП_забол'!O44</f>
        <v>0</v>
      </c>
      <c r="P44" s="26">
        <f>'[2]2023_АПП_забол'!P44+'[2]изменения 2022_АПП_забол'!P44</f>
        <v>0</v>
      </c>
      <c r="Q44" s="26">
        <f>'[2]2023_АПП_забол'!Q44+'[2]изменения 2022_АПП_забол'!Q44</f>
        <v>1065</v>
      </c>
      <c r="R44" s="26">
        <f>'[2]2023_АПП_забол'!R44+'[2]изменения 2022_АПП_забол'!R44</f>
        <v>0</v>
      </c>
      <c r="S44" s="26">
        <f>'[2]2023_АПП_забол'!S44+'[2]изменения 2022_АПП_забол'!S44</f>
        <v>2302</v>
      </c>
      <c r="T44" s="26">
        <f>'[2]2023_АПП_забол'!T44+'[2]изменения 2022_АПП_забол'!T44</f>
        <v>751</v>
      </c>
      <c r="U44" s="26">
        <f>'[2]2023_АПП_забол'!U44+'[2]изменения 2022_АПП_забол'!U44</f>
        <v>0</v>
      </c>
      <c r="V44" s="26">
        <f>'[2]2023_АПП_забол'!V44+'[2]изменения 2022_АПП_забол'!V44</f>
        <v>0</v>
      </c>
      <c r="W44" s="26">
        <f>'[2]2023_АПП_забол'!W44+'[2]изменения 2022_АПП_забол'!W44</f>
        <v>0</v>
      </c>
      <c r="X44" s="26">
        <f>'[2]2023_АПП_забол'!X44+'[2]изменения 2022_АПП_забол'!X44</f>
        <v>806</v>
      </c>
      <c r="Y44" s="26">
        <f>'[2]2023_АПП_забол'!Y44+'[2]изменения 2022_АПП_забол'!Y44</f>
        <v>0</v>
      </c>
      <c r="Z44" s="26">
        <f>'[2]2023_АПП_забол'!Z44+'[2]изменения 2022_АПП_забол'!Z44</f>
        <v>0</v>
      </c>
      <c r="AA44" s="30">
        <f>'[2]2023_АПП_забол'!AA44+'[2]изменения 2022_АПП_забол'!AA44</f>
        <v>8037</v>
      </c>
      <c r="AB44" s="84">
        <f>'[2]2023_АПП_забол'!AB44+'[2]изменения 2022_АПП_забол'!AB44</f>
        <v>6959</v>
      </c>
      <c r="AC44" s="34">
        <f>'[2]2023_АПП_забол'!AC44+'[2]изменения 2022_АПП_забол'!AC44</f>
        <v>14996</v>
      </c>
      <c r="AD44" s="85"/>
      <c r="AE44" s="86"/>
    </row>
    <row r="45" spans="1:31" ht="30" customHeight="1" x14ac:dyDescent="0.4">
      <c r="A45" s="93">
        <v>33</v>
      </c>
      <c r="B45" s="50" t="s">
        <v>79</v>
      </c>
      <c r="C45" s="29">
        <f>'[2]2023_АПП_забол'!C45+'[2]изменения 2022_АПП_забол'!C45</f>
        <v>0</v>
      </c>
      <c r="D45" s="29">
        <f>'[2]2023_АПП_забол'!D45+'[2]изменения 2022_АПП_забол'!D45</f>
        <v>0</v>
      </c>
      <c r="E45" s="26">
        <f>'[2]2023_АПП_забол'!E45+'[2]изменения 2022_АПП_забол'!E45</f>
        <v>0</v>
      </c>
      <c r="F45" s="26">
        <f>'[2]2023_АПП_забол'!F45+'[2]изменения 2022_АПП_забол'!F45</f>
        <v>0</v>
      </c>
      <c r="G45" s="26">
        <f>'[2]2023_АПП_забол'!G45+'[2]изменения 2022_АПП_забол'!G45</f>
        <v>0</v>
      </c>
      <c r="H45" s="26">
        <f>'[2]2023_АПП_забол'!H45+'[2]изменения 2022_АПП_забол'!H45</f>
        <v>0</v>
      </c>
      <c r="I45" s="26">
        <f>'[2]2023_АПП_забол'!I45+'[2]изменения 2022_АПП_забол'!I45</f>
        <v>0</v>
      </c>
      <c r="J45" s="26">
        <f>'[2]2023_АПП_забол'!J45+'[2]изменения 2022_АПП_забол'!J45</f>
        <v>0</v>
      </c>
      <c r="K45" s="26">
        <f>'[2]2023_АПП_забол'!K45+'[2]изменения 2022_АПП_забол'!K45</f>
        <v>0</v>
      </c>
      <c r="L45" s="26">
        <f>'[2]2023_АПП_забол'!L45+'[2]изменения 2022_АПП_забол'!L45</f>
        <v>0</v>
      </c>
      <c r="M45" s="26">
        <f>'[2]2023_АПП_забол'!M45+'[2]изменения 2022_АПП_забол'!M45</f>
        <v>0</v>
      </c>
      <c r="N45" s="26">
        <f>'[2]2023_АПП_забол'!N45+'[2]изменения 2022_АПП_забол'!N45</f>
        <v>0</v>
      </c>
      <c r="O45" s="26">
        <f>'[2]2023_АПП_забол'!O45+'[2]изменения 2022_АПП_забол'!O45</f>
        <v>0</v>
      </c>
      <c r="P45" s="26">
        <f>'[2]2023_АПП_забол'!P45+'[2]изменения 2022_АПП_забол'!P45</f>
        <v>0</v>
      </c>
      <c r="Q45" s="26">
        <f>'[2]2023_АПП_забол'!Q45+'[2]изменения 2022_АПП_забол'!Q45</f>
        <v>0</v>
      </c>
      <c r="R45" s="26">
        <f>'[2]2023_АПП_забол'!R45+'[2]изменения 2022_АПП_забол'!R45</f>
        <v>0</v>
      </c>
      <c r="S45" s="26">
        <f>'[2]2023_АПП_забол'!S45+'[2]изменения 2022_АПП_забол'!S45</f>
        <v>0</v>
      </c>
      <c r="T45" s="26">
        <f>'[2]2023_АПП_забол'!T45+'[2]изменения 2022_АПП_забол'!T45</f>
        <v>0</v>
      </c>
      <c r="U45" s="26">
        <f>'[2]2023_АПП_забол'!U45+'[2]изменения 2022_АПП_забол'!U45</f>
        <v>0</v>
      </c>
      <c r="V45" s="26">
        <f>'[2]2023_АПП_забол'!V45+'[2]изменения 2022_АПП_забол'!V45</f>
        <v>0</v>
      </c>
      <c r="W45" s="26">
        <f>'[2]2023_АПП_забол'!W45+'[2]изменения 2022_АПП_забол'!W45</f>
        <v>0</v>
      </c>
      <c r="X45" s="26">
        <f>'[2]2023_АПП_забол'!X45+'[2]изменения 2022_АПП_забол'!X45</f>
        <v>0</v>
      </c>
      <c r="Y45" s="26">
        <f>'[2]2023_АПП_забол'!Y45+'[2]изменения 2022_АПП_забол'!Y45</f>
        <v>0</v>
      </c>
      <c r="Z45" s="26">
        <f>'[2]2023_АПП_забол'!Z45+'[2]изменения 2022_АПП_забол'!Z45</f>
        <v>0</v>
      </c>
      <c r="AA45" s="30">
        <f>'[2]2023_АПП_забол'!AA45+'[2]изменения 2022_АПП_забол'!AA45</f>
        <v>0</v>
      </c>
      <c r="AB45" s="84">
        <f>'[2]2023_АПП_забол'!AB45+'[2]изменения 2022_АПП_забол'!AB45</f>
        <v>0</v>
      </c>
      <c r="AC45" s="34">
        <f>'[2]2023_АПП_забол'!AC45+'[2]изменения 2022_АПП_забол'!AC45</f>
        <v>0</v>
      </c>
      <c r="AD45" s="85"/>
      <c r="AE45" s="86"/>
    </row>
    <row r="46" spans="1:31" ht="37.5" x14ac:dyDescent="0.4">
      <c r="A46" s="93">
        <v>34</v>
      </c>
      <c r="B46" s="50" t="s">
        <v>80</v>
      </c>
      <c r="C46" s="29">
        <f>'[2]2023_АПП_забол'!C46+'[2]изменения 2022_АПП_забол'!C46</f>
        <v>0</v>
      </c>
      <c r="D46" s="29">
        <f>'[2]2023_АПП_забол'!D46+'[2]изменения 2022_АПП_забол'!D46</f>
        <v>0</v>
      </c>
      <c r="E46" s="26">
        <f>'[2]2023_АПП_забол'!E46+'[2]изменения 2022_АПП_забол'!E46</f>
        <v>0</v>
      </c>
      <c r="F46" s="26">
        <f>'[2]2023_АПП_забол'!F46+'[2]изменения 2022_АПП_забол'!F46</f>
        <v>0</v>
      </c>
      <c r="G46" s="26">
        <f>'[2]2023_АПП_забол'!G46+'[2]изменения 2022_АПП_забол'!G46</f>
        <v>0</v>
      </c>
      <c r="H46" s="26">
        <f>'[2]2023_АПП_забол'!H46+'[2]изменения 2022_АПП_забол'!H46</f>
        <v>3224</v>
      </c>
      <c r="I46" s="26">
        <f>'[2]2023_АПП_забол'!I46+'[2]изменения 2022_АПП_забол'!I46</f>
        <v>0</v>
      </c>
      <c r="J46" s="26">
        <f>'[2]2023_АПП_забол'!J46+'[2]изменения 2022_АПП_забол'!J46</f>
        <v>0</v>
      </c>
      <c r="K46" s="26">
        <f>'[2]2023_АПП_забол'!K46+'[2]изменения 2022_АПП_забол'!K46</f>
        <v>0</v>
      </c>
      <c r="L46" s="26">
        <f>'[2]2023_АПП_забол'!L46+'[2]изменения 2022_АПП_забол'!L46</f>
        <v>0</v>
      </c>
      <c r="M46" s="26">
        <f>'[2]2023_АПП_забол'!M46+'[2]изменения 2022_АПП_забол'!M46</f>
        <v>0</v>
      </c>
      <c r="N46" s="26">
        <f>'[2]2023_АПП_забол'!N46+'[2]изменения 2022_АПП_забол'!N46</f>
        <v>0</v>
      </c>
      <c r="O46" s="26">
        <f>'[2]2023_АПП_забол'!O46+'[2]изменения 2022_АПП_забол'!O46</f>
        <v>0</v>
      </c>
      <c r="P46" s="26">
        <f>'[2]2023_АПП_забол'!P46+'[2]изменения 2022_АПП_забол'!P46</f>
        <v>0</v>
      </c>
      <c r="Q46" s="26">
        <f>'[2]2023_АПП_забол'!Q46+'[2]изменения 2022_АПП_забол'!Q46</f>
        <v>0</v>
      </c>
      <c r="R46" s="26">
        <f>'[2]2023_АПП_забол'!R46+'[2]изменения 2022_АПП_забол'!R46</f>
        <v>0</v>
      </c>
      <c r="S46" s="26">
        <f>'[2]2023_АПП_забол'!S46+'[2]изменения 2022_АПП_забол'!S46</f>
        <v>0</v>
      </c>
      <c r="T46" s="26">
        <f>'[2]2023_АПП_забол'!T46+'[2]изменения 2022_АПП_забол'!T46</f>
        <v>0</v>
      </c>
      <c r="U46" s="26">
        <f>'[2]2023_АПП_забол'!U46+'[2]изменения 2022_АПП_забол'!U46</f>
        <v>0</v>
      </c>
      <c r="V46" s="26">
        <f>'[2]2023_АПП_забол'!V46+'[2]изменения 2022_АПП_забол'!V46</f>
        <v>0</v>
      </c>
      <c r="W46" s="26">
        <f>'[2]2023_АПП_забол'!W46+'[2]изменения 2022_АПП_забол'!W46</f>
        <v>0</v>
      </c>
      <c r="X46" s="26">
        <f>'[2]2023_АПП_забол'!X46+'[2]изменения 2022_АПП_забол'!X46</f>
        <v>0</v>
      </c>
      <c r="Y46" s="26">
        <f>'[2]2023_АПП_забол'!Y46+'[2]изменения 2022_АПП_забол'!Y46</f>
        <v>0</v>
      </c>
      <c r="Z46" s="26">
        <f>'[2]2023_АПП_забол'!Z46+'[2]изменения 2022_АПП_забол'!Z46</f>
        <v>0</v>
      </c>
      <c r="AA46" s="30">
        <f>'[2]2023_АПП_забол'!AA46+'[2]изменения 2022_АПП_забол'!AA46</f>
        <v>3224</v>
      </c>
      <c r="AB46" s="84">
        <f>'[2]2023_АПП_забол'!AB46+'[2]изменения 2022_АПП_забол'!AB46</f>
        <v>0</v>
      </c>
      <c r="AC46" s="34">
        <f>'[2]2023_АПП_забол'!AC46+'[2]изменения 2022_АПП_забол'!AC46</f>
        <v>3224</v>
      </c>
      <c r="AD46" s="85"/>
      <c r="AE46" s="86"/>
    </row>
    <row r="47" spans="1:31" ht="24.75" customHeight="1" x14ac:dyDescent="0.4">
      <c r="A47" s="93">
        <v>35</v>
      </c>
      <c r="B47" s="50" t="s">
        <v>81</v>
      </c>
      <c r="C47" s="29">
        <f>'[2]2023_АПП_забол'!C47+'[2]изменения 2022_АПП_забол'!C47</f>
        <v>0</v>
      </c>
      <c r="D47" s="29">
        <f>'[2]2023_АПП_забол'!D47+'[2]изменения 2022_АПП_забол'!D47</f>
        <v>0</v>
      </c>
      <c r="E47" s="26">
        <f>'[2]2023_АПП_забол'!E47+'[2]изменения 2022_АПП_забол'!E47</f>
        <v>0</v>
      </c>
      <c r="F47" s="26">
        <f>'[2]2023_АПП_забол'!F47+'[2]изменения 2022_АПП_забол'!F47</f>
        <v>0</v>
      </c>
      <c r="G47" s="26">
        <f>'[2]2023_АПП_забол'!G47+'[2]изменения 2022_АПП_забол'!G47</f>
        <v>0</v>
      </c>
      <c r="H47" s="26">
        <f>'[2]2023_АПП_забол'!H47+'[2]изменения 2022_АПП_забол'!H47</f>
        <v>0</v>
      </c>
      <c r="I47" s="26">
        <f>'[2]2023_АПП_забол'!I47+'[2]изменения 2022_АПП_забол'!I47</f>
        <v>0</v>
      </c>
      <c r="J47" s="26">
        <f>'[2]2023_АПП_забол'!J47+'[2]изменения 2022_АПП_забол'!J47</f>
        <v>0</v>
      </c>
      <c r="K47" s="26">
        <f>'[2]2023_АПП_забол'!K47+'[2]изменения 2022_АПП_забол'!K47</f>
        <v>0</v>
      </c>
      <c r="L47" s="26">
        <f>'[2]2023_АПП_забол'!L47+'[2]изменения 2022_АПП_забол'!L47</f>
        <v>0</v>
      </c>
      <c r="M47" s="26">
        <f>'[2]2023_АПП_забол'!M47+'[2]изменения 2022_АПП_забол'!M47</f>
        <v>0</v>
      </c>
      <c r="N47" s="26">
        <f>'[2]2023_АПП_забол'!N47+'[2]изменения 2022_АПП_забол'!N47</f>
        <v>0</v>
      </c>
      <c r="O47" s="26">
        <f>'[2]2023_АПП_забол'!O47+'[2]изменения 2022_АПП_забол'!O47</f>
        <v>0</v>
      </c>
      <c r="P47" s="26">
        <f>'[2]2023_АПП_забол'!P47+'[2]изменения 2022_АПП_забол'!P47</f>
        <v>0</v>
      </c>
      <c r="Q47" s="26">
        <f>'[2]2023_АПП_забол'!Q47+'[2]изменения 2022_АПП_забол'!Q47</f>
        <v>0</v>
      </c>
      <c r="R47" s="26">
        <f>'[2]2023_АПП_забол'!R47+'[2]изменения 2022_АПП_забол'!R47</f>
        <v>0</v>
      </c>
      <c r="S47" s="26">
        <f>'[2]2023_АПП_забол'!S47+'[2]изменения 2022_АПП_забол'!S47</f>
        <v>0</v>
      </c>
      <c r="T47" s="26">
        <f>'[2]2023_АПП_забол'!T47+'[2]изменения 2022_АПП_забол'!T47</f>
        <v>0</v>
      </c>
      <c r="U47" s="26">
        <f>'[2]2023_АПП_забол'!U47+'[2]изменения 2022_АПП_забол'!U47</f>
        <v>0</v>
      </c>
      <c r="V47" s="26">
        <f>'[2]2023_АПП_забол'!V47+'[2]изменения 2022_АПП_забол'!V47</f>
        <v>0</v>
      </c>
      <c r="W47" s="26">
        <f>'[2]2023_АПП_забол'!W47+'[2]изменения 2022_АПП_забол'!W47</f>
        <v>0</v>
      </c>
      <c r="X47" s="26">
        <f>'[2]2023_АПП_забол'!X47+'[2]изменения 2022_АПП_забол'!X47</f>
        <v>0</v>
      </c>
      <c r="Y47" s="26">
        <f>'[2]2023_АПП_забол'!Y47+'[2]изменения 2022_АПП_забол'!Y47</f>
        <v>0</v>
      </c>
      <c r="Z47" s="26">
        <f>'[2]2023_АПП_забол'!Z47+'[2]изменения 2022_АПП_забол'!Z47</f>
        <v>0</v>
      </c>
      <c r="AA47" s="30">
        <f>'[2]2023_АПП_забол'!AA47+'[2]изменения 2022_АПП_забол'!AA47</f>
        <v>0</v>
      </c>
      <c r="AB47" s="84">
        <f>'[2]2023_АПП_забол'!AB47+'[2]изменения 2022_АПП_забол'!AB47</f>
        <v>0</v>
      </c>
      <c r="AC47" s="34">
        <f>'[2]2023_АПП_забол'!AC47+'[2]изменения 2022_АПП_забол'!AC47</f>
        <v>0</v>
      </c>
      <c r="AD47" s="85"/>
      <c r="AE47" s="86"/>
    </row>
    <row r="48" spans="1:31" ht="42.75" customHeight="1" x14ac:dyDescent="0.4">
      <c r="A48" s="93">
        <v>36</v>
      </c>
      <c r="B48" s="94" t="s">
        <v>144</v>
      </c>
      <c r="C48" s="29">
        <f>'[2]2023_АПП_забол'!C48+'[2]изменения 2022_АПП_забол'!C48</f>
        <v>0</v>
      </c>
      <c r="D48" s="29">
        <f>'[2]2023_АПП_забол'!D48+'[2]изменения 2022_АПП_забол'!D48</f>
        <v>0</v>
      </c>
      <c r="E48" s="26">
        <f>'[2]2023_АПП_забол'!E48+'[2]изменения 2022_АПП_забол'!E48</f>
        <v>0</v>
      </c>
      <c r="F48" s="26">
        <f>'[2]2023_АПП_забол'!F48+'[2]изменения 2022_АПП_забол'!F48</f>
        <v>0</v>
      </c>
      <c r="G48" s="26">
        <f>'[2]2023_АПП_забол'!G48+'[2]изменения 2022_АПП_забол'!G48</f>
        <v>0</v>
      </c>
      <c r="H48" s="26">
        <f>'[2]2023_АПП_забол'!H48+'[2]изменения 2022_АПП_забол'!H48</f>
        <v>0</v>
      </c>
      <c r="I48" s="26">
        <f>'[2]2023_АПП_забол'!I48+'[2]изменения 2022_АПП_забол'!I48</f>
        <v>0</v>
      </c>
      <c r="J48" s="26">
        <f>'[2]2023_АПП_забол'!J48+'[2]изменения 2022_АПП_забол'!J48</f>
        <v>0</v>
      </c>
      <c r="K48" s="26">
        <f>'[2]2023_АПП_забол'!K48+'[2]изменения 2022_АПП_забол'!K48</f>
        <v>0</v>
      </c>
      <c r="L48" s="26">
        <f>'[2]2023_АПП_забол'!L48+'[2]изменения 2022_АПП_забол'!L48</f>
        <v>0</v>
      </c>
      <c r="M48" s="26">
        <f>'[2]2023_АПП_забол'!M48+'[2]изменения 2022_АПП_забол'!M48</f>
        <v>0</v>
      </c>
      <c r="N48" s="26">
        <f>'[2]2023_АПП_забол'!N48+'[2]изменения 2022_АПП_забол'!N48</f>
        <v>0</v>
      </c>
      <c r="O48" s="26">
        <f>'[2]2023_АПП_забол'!O48+'[2]изменения 2022_АПП_забол'!O48</f>
        <v>0</v>
      </c>
      <c r="P48" s="26">
        <f>'[2]2023_АПП_забол'!P48+'[2]изменения 2022_АПП_забол'!P48</f>
        <v>0</v>
      </c>
      <c r="Q48" s="26">
        <f>'[2]2023_АПП_забол'!Q48+'[2]изменения 2022_АПП_забол'!Q48</f>
        <v>0</v>
      </c>
      <c r="R48" s="26">
        <f>'[2]2023_АПП_забол'!R48+'[2]изменения 2022_АПП_забол'!R48</f>
        <v>0</v>
      </c>
      <c r="S48" s="26">
        <f>'[2]2023_АПП_забол'!S48+'[2]изменения 2022_АПП_забол'!S48</f>
        <v>0</v>
      </c>
      <c r="T48" s="26">
        <f>'[2]2023_АПП_забол'!T48+'[2]изменения 2022_АПП_забол'!T48</f>
        <v>0</v>
      </c>
      <c r="U48" s="26">
        <f>'[2]2023_АПП_забол'!U48+'[2]изменения 2022_АПП_забол'!U48</f>
        <v>0</v>
      </c>
      <c r="V48" s="26">
        <f>'[2]2023_АПП_забол'!V48+'[2]изменения 2022_АПП_забол'!V48</f>
        <v>0</v>
      </c>
      <c r="W48" s="26">
        <f>'[2]2023_АПП_забол'!W48+'[2]изменения 2022_АПП_забол'!W48</f>
        <v>0</v>
      </c>
      <c r="X48" s="26">
        <f>'[2]2023_АПП_забол'!X48+'[2]изменения 2022_АПП_забол'!X48</f>
        <v>0</v>
      </c>
      <c r="Y48" s="26">
        <f>'[2]2023_АПП_забол'!Y48+'[2]изменения 2022_АПП_забол'!Y48</f>
        <v>0</v>
      </c>
      <c r="Z48" s="26">
        <f>'[2]2023_АПП_забол'!Z48+'[2]изменения 2022_АПП_забол'!Z48</f>
        <v>0</v>
      </c>
      <c r="AA48" s="30">
        <f>'[2]2023_АПП_забол'!AA48+'[2]изменения 2022_АПП_забол'!AA48</f>
        <v>0</v>
      </c>
      <c r="AB48" s="84">
        <f>'[2]2023_АПП_забол'!AB48+'[2]изменения 2022_АПП_забол'!AB48</f>
        <v>0</v>
      </c>
      <c r="AC48" s="34">
        <f>'[2]2023_АПП_забол'!AC48+'[2]изменения 2022_АПП_забол'!AC48</f>
        <v>0</v>
      </c>
      <c r="AD48" s="85"/>
      <c r="AE48" s="86"/>
    </row>
    <row r="49" spans="1:31" x14ac:dyDescent="0.4">
      <c r="A49" s="93">
        <v>37</v>
      </c>
      <c r="B49" s="95" t="s">
        <v>83</v>
      </c>
      <c r="C49" s="29">
        <f>'[2]2023_АПП_забол'!C49+'[2]изменения 2022_АПП_забол'!C49</f>
        <v>0</v>
      </c>
      <c r="D49" s="29">
        <f>'[2]2023_АПП_забол'!D49+'[2]изменения 2022_АПП_забол'!D49</f>
        <v>0</v>
      </c>
      <c r="E49" s="26">
        <f>'[2]2023_АПП_забол'!E49+'[2]изменения 2022_АПП_забол'!E49</f>
        <v>0</v>
      </c>
      <c r="F49" s="26">
        <f>'[2]2023_АПП_забол'!F49+'[2]изменения 2022_АПП_забол'!F49</f>
        <v>0</v>
      </c>
      <c r="G49" s="26">
        <f>'[2]2023_АПП_забол'!G49+'[2]изменения 2022_АПП_забол'!G49</f>
        <v>0</v>
      </c>
      <c r="H49" s="26">
        <f>'[2]2023_АПП_забол'!H49+'[2]изменения 2022_АПП_забол'!H49</f>
        <v>0</v>
      </c>
      <c r="I49" s="26">
        <f>'[2]2023_АПП_забол'!I49+'[2]изменения 2022_АПП_забол'!I49</f>
        <v>0</v>
      </c>
      <c r="J49" s="26">
        <f>'[2]2023_АПП_забол'!J49+'[2]изменения 2022_АПП_забол'!J49</f>
        <v>0</v>
      </c>
      <c r="K49" s="26">
        <f>'[2]2023_АПП_забол'!K49+'[2]изменения 2022_АПП_забол'!K49</f>
        <v>0</v>
      </c>
      <c r="L49" s="26">
        <f>'[2]2023_АПП_забол'!L49+'[2]изменения 2022_АПП_забол'!L49</f>
        <v>0</v>
      </c>
      <c r="M49" s="26">
        <f>'[2]2023_АПП_забол'!M49+'[2]изменения 2022_АПП_забол'!M49</f>
        <v>0</v>
      </c>
      <c r="N49" s="26">
        <f>'[2]2023_АПП_забол'!N49+'[2]изменения 2022_АПП_забол'!N49</f>
        <v>0</v>
      </c>
      <c r="O49" s="26">
        <f>'[2]2023_АПП_забол'!O49+'[2]изменения 2022_АПП_забол'!O49</f>
        <v>0</v>
      </c>
      <c r="P49" s="26">
        <f>'[2]2023_АПП_забол'!P49+'[2]изменения 2022_АПП_забол'!P49</f>
        <v>0</v>
      </c>
      <c r="Q49" s="26">
        <f>'[2]2023_АПП_забол'!Q49+'[2]изменения 2022_АПП_забол'!Q49</f>
        <v>0</v>
      </c>
      <c r="R49" s="26">
        <f>'[2]2023_АПП_забол'!R49+'[2]изменения 2022_АПП_забол'!R49</f>
        <v>0</v>
      </c>
      <c r="S49" s="26">
        <f>'[2]2023_АПП_забол'!S49+'[2]изменения 2022_АПП_забол'!S49</f>
        <v>0</v>
      </c>
      <c r="T49" s="26">
        <f>'[2]2023_АПП_забол'!T49+'[2]изменения 2022_АПП_забол'!T49</f>
        <v>0</v>
      </c>
      <c r="U49" s="26">
        <f>'[2]2023_АПП_забол'!U49+'[2]изменения 2022_АПП_забол'!U49</f>
        <v>0</v>
      </c>
      <c r="V49" s="26">
        <f>'[2]2023_АПП_забол'!V49+'[2]изменения 2022_АПП_забол'!V49</f>
        <v>0</v>
      </c>
      <c r="W49" s="26">
        <f>'[2]2023_АПП_забол'!W49+'[2]изменения 2022_АПП_забол'!W49</f>
        <v>0</v>
      </c>
      <c r="X49" s="26">
        <f>'[2]2023_АПП_забол'!X49+'[2]изменения 2022_АПП_забол'!X49</f>
        <v>0</v>
      </c>
      <c r="Y49" s="26">
        <f>'[2]2023_АПП_забол'!Y49+'[2]изменения 2022_АПП_забол'!Y49</f>
        <v>0</v>
      </c>
      <c r="Z49" s="26">
        <f>'[2]2023_АПП_забол'!Z49+'[2]изменения 2022_АПП_забол'!Z49</f>
        <v>0</v>
      </c>
      <c r="AA49" s="30">
        <f>'[2]2023_АПП_забол'!AA49+'[2]изменения 2022_АПП_забол'!AA49</f>
        <v>0</v>
      </c>
      <c r="AB49" s="84">
        <f>'[2]2023_АПП_забол'!AB49+'[2]изменения 2022_АПП_забол'!AB49</f>
        <v>0</v>
      </c>
      <c r="AC49" s="34">
        <f>'[2]2023_АПП_забол'!AC49+'[2]изменения 2022_АПП_забол'!AC49</f>
        <v>0</v>
      </c>
      <c r="AD49" s="85"/>
      <c r="AE49" s="86"/>
    </row>
    <row r="50" spans="1:31" ht="25.5" customHeight="1" x14ac:dyDescent="0.4">
      <c r="A50" s="93">
        <v>38</v>
      </c>
      <c r="B50" s="95" t="s">
        <v>145</v>
      </c>
      <c r="C50" s="29">
        <f>'[2]2023_АПП_забол'!C50+'[2]изменения 2022_АПП_забол'!C50</f>
        <v>0</v>
      </c>
      <c r="D50" s="29">
        <f>'[2]2023_АПП_забол'!D50+'[2]изменения 2022_АПП_забол'!D50</f>
        <v>0</v>
      </c>
      <c r="E50" s="26">
        <f>'[2]2023_АПП_забол'!E50+'[2]изменения 2022_АПП_забол'!E50</f>
        <v>0</v>
      </c>
      <c r="F50" s="26">
        <f>'[2]2023_АПП_забол'!F50+'[2]изменения 2022_АПП_забол'!F50</f>
        <v>0</v>
      </c>
      <c r="G50" s="26">
        <f>'[2]2023_АПП_забол'!G50+'[2]изменения 2022_АПП_забол'!G50</f>
        <v>0</v>
      </c>
      <c r="H50" s="26">
        <f>'[2]2023_АПП_забол'!H50+'[2]изменения 2022_АПП_забол'!H50</f>
        <v>0</v>
      </c>
      <c r="I50" s="26">
        <f>'[2]2023_АПП_забол'!I50+'[2]изменения 2022_АПП_забол'!I50</f>
        <v>0</v>
      </c>
      <c r="J50" s="26">
        <f>'[2]2023_АПП_забол'!J50+'[2]изменения 2022_АПП_забол'!J50</f>
        <v>0</v>
      </c>
      <c r="K50" s="26">
        <f>'[2]2023_АПП_забол'!K50+'[2]изменения 2022_АПП_забол'!K50</f>
        <v>0</v>
      </c>
      <c r="L50" s="26">
        <f>'[2]2023_АПП_забол'!L50+'[2]изменения 2022_АПП_забол'!L50</f>
        <v>0</v>
      </c>
      <c r="M50" s="26">
        <f>'[2]2023_АПП_забол'!M50+'[2]изменения 2022_АПП_забол'!M50</f>
        <v>0</v>
      </c>
      <c r="N50" s="26">
        <f>'[2]2023_АПП_забол'!N50+'[2]изменения 2022_АПП_забол'!N50</f>
        <v>0</v>
      </c>
      <c r="O50" s="26">
        <f>'[2]2023_АПП_забол'!O50+'[2]изменения 2022_АПП_забол'!O50</f>
        <v>0</v>
      </c>
      <c r="P50" s="26">
        <f>'[2]2023_АПП_забол'!P50+'[2]изменения 2022_АПП_забол'!P50</f>
        <v>0</v>
      </c>
      <c r="Q50" s="26">
        <f>'[2]2023_АПП_забол'!Q50+'[2]изменения 2022_АПП_забол'!Q50</f>
        <v>0</v>
      </c>
      <c r="R50" s="26">
        <f>'[2]2023_АПП_забол'!R50+'[2]изменения 2022_АПП_забол'!R50</f>
        <v>0</v>
      </c>
      <c r="S50" s="26">
        <f>'[2]2023_АПП_забол'!S50+'[2]изменения 2022_АПП_забол'!S50</f>
        <v>0</v>
      </c>
      <c r="T50" s="26">
        <f>'[2]2023_АПП_забол'!T50+'[2]изменения 2022_АПП_забол'!T50</f>
        <v>0</v>
      </c>
      <c r="U50" s="26">
        <f>'[2]2023_АПП_забол'!U50+'[2]изменения 2022_АПП_забол'!U50</f>
        <v>0</v>
      </c>
      <c r="V50" s="26">
        <f>'[2]2023_АПП_забол'!V50+'[2]изменения 2022_АПП_забол'!V50</f>
        <v>0</v>
      </c>
      <c r="W50" s="26">
        <f>'[2]2023_АПП_забол'!W50+'[2]изменения 2022_АПП_забол'!W50</f>
        <v>0</v>
      </c>
      <c r="X50" s="26">
        <f>'[2]2023_АПП_забол'!X50+'[2]изменения 2022_АПП_забол'!X50</f>
        <v>0</v>
      </c>
      <c r="Y50" s="26">
        <f>'[2]2023_АПП_забол'!Y50+'[2]изменения 2022_АПП_забол'!Y50</f>
        <v>0</v>
      </c>
      <c r="Z50" s="26">
        <f>'[2]2023_АПП_забол'!Z50+'[2]изменения 2022_АПП_забол'!Z50</f>
        <v>0</v>
      </c>
      <c r="AA50" s="30">
        <f>'[2]2023_АПП_забол'!AA50+'[2]изменения 2022_АПП_забол'!AA50</f>
        <v>0</v>
      </c>
      <c r="AB50" s="84">
        <f>'[2]2023_АПП_забол'!AB50+'[2]изменения 2022_АПП_забол'!AB50</f>
        <v>0</v>
      </c>
      <c r="AC50" s="34">
        <f>'[2]2023_АПП_забол'!AC50+'[2]изменения 2022_АПП_забол'!AC50</f>
        <v>0</v>
      </c>
      <c r="AD50" s="85"/>
      <c r="AE50" s="86"/>
    </row>
    <row r="51" spans="1:31" x14ac:dyDescent="0.4">
      <c r="A51" s="93">
        <v>39</v>
      </c>
      <c r="B51" s="95" t="s">
        <v>146</v>
      </c>
      <c r="C51" s="29">
        <f>'[2]2023_АПП_забол'!C51+'[2]изменения 2022_АПП_забол'!C51</f>
        <v>0</v>
      </c>
      <c r="D51" s="29">
        <f>'[2]2023_АПП_забол'!D51+'[2]изменения 2022_АПП_забол'!D51</f>
        <v>0</v>
      </c>
      <c r="E51" s="26">
        <f>'[2]2023_АПП_забол'!E51+'[2]изменения 2022_АПП_забол'!E51</f>
        <v>0</v>
      </c>
      <c r="F51" s="26">
        <f>'[2]2023_АПП_забол'!F51+'[2]изменения 2022_АПП_забол'!F51</f>
        <v>0</v>
      </c>
      <c r="G51" s="26">
        <f>'[2]2023_АПП_забол'!G51+'[2]изменения 2022_АПП_забол'!G51</f>
        <v>0</v>
      </c>
      <c r="H51" s="26">
        <f>'[2]2023_АПП_забол'!H51+'[2]изменения 2022_АПП_забол'!H51</f>
        <v>0</v>
      </c>
      <c r="I51" s="26">
        <f>'[2]2023_АПП_забол'!I51+'[2]изменения 2022_АПП_забол'!I51</f>
        <v>0</v>
      </c>
      <c r="J51" s="26">
        <f>'[2]2023_АПП_забол'!J51+'[2]изменения 2022_АПП_забол'!J51</f>
        <v>0</v>
      </c>
      <c r="K51" s="26">
        <f>'[2]2023_АПП_забол'!K51+'[2]изменения 2022_АПП_забол'!K51</f>
        <v>0</v>
      </c>
      <c r="L51" s="26">
        <f>'[2]2023_АПП_забол'!L51+'[2]изменения 2022_АПП_забол'!L51</f>
        <v>0</v>
      </c>
      <c r="M51" s="26">
        <f>'[2]2023_АПП_забол'!M51+'[2]изменения 2022_АПП_забол'!M51</f>
        <v>0</v>
      </c>
      <c r="N51" s="26">
        <f>'[2]2023_АПП_забол'!N51+'[2]изменения 2022_АПП_забол'!N51</f>
        <v>0</v>
      </c>
      <c r="O51" s="26">
        <f>'[2]2023_АПП_забол'!O51+'[2]изменения 2022_АПП_забол'!O51</f>
        <v>0</v>
      </c>
      <c r="P51" s="26">
        <f>'[2]2023_АПП_забол'!P51+'[2]изменения 2022_АПП_забол'!P51</f>
        <v>0</v>
      </c>
      <c r="Q51" s="26">
        <f>'[2]2023_АПП_забол'!Q51+'[2]изменения 2022_АПП_забол'!Q51</f>
        <v>0</v>
      </c>
      <c r="R51" s="26">
        <f>'[2]2023_АПП_забол'!R51+'[2]изменения 2022_АПП_забол'!R51</f>
        <v>0</v>
      </c>
      <c r="S51" s="26">
        <f>'[2]2023_АПП_забол'!S51+'[2]изменения 2022_АПП_забол'!S51</f>
        <v>0</v>
      </c>
      <c r="T51" s="26">
        <f>'[2]2023_АПП_забол'!T51+'[2]изменения 2022_АПП_забол'!T51</f>
        <v>0</v>
      </c>
      <c r="U51" s="26">
        <f>'[2]2023_АПП_забол'!U51+'[2]изменения 2022_АПП_забол'!U51</f>
        <v>0</v>
      </c>
      <c r="V51" s="26">
        <f>'[2]2023_АПП_забол'!V51+'[2]изменения 2022_АПП_забол'!V51</f>
        <v>0</v>
      </c>
      <c r="W51" s="26">
        <f>'[2]2023_АПП_забол'!W51+'[2]изменения 2022_АПП_забол'!W51</f>
        <v>0</v>
      </c>
      <c r="X51" s="26">
        <f>'[2]2023_АПП_забол'!X51+'[2]изменения 2022_АПП_забол'!X51</f>
        <v>0</v>
      </c>
      <c r="Y51" s="26">
        <f>'[2]2023_АПП_забол'!Y51+'[2]изменения 2022_АПП_забол'!Y51</f>
        <v>0</v>
      </c>
      <c r="Z51" s="26">
        <f>'[2]2023_АПП_забол'!Z51+'[2]изменения 2022_АПП_забол'!Z51</f>
        <v>0</v>
      </c>
      <c r="AA51" s="30">
        <f>'[2]2023_АПП_забол'!AA51+'[2]изменения 2022_АПП_забол'!AA51</f>
        <v>0</v>
      </c>
      <c r="AB51" s="84">
        <f>'[2]2023_АПП_забол'!AB51+'[2]изменения 2022_АПП_забол'!AB51</f>
        <v>0</v>
      </c>
      <c r="AC51" s="34">
        <f>'[2]2023_АПП_забол'!AC51+'[2]изменения 2022_АПП_забол'!AC51</f>
        <v>0</v>
      </c>
      <c r="AD51" s="85"/>
      <c r="AE51" s="86"/>
    </row>
    <row r="52" spans="1:31" ht="37.5" x14ac:dyDescent="0.4">
      <c r="A52" s="88"/>
      <c r="B52" s="89" t="s">
        <v>86</v>
      </c>
      <c r="C52" s="40">
        <f>'[2]2023_АПП_забол'!C52+'[2]изменения 2022_АПП_забол'!C52</f>
        <v>49194</v>
      </c>
      <c r="D52" s="40">
        <f>'[2]2023_АПП_забол'!D52+'[2]изменения 2022_АПП_забол'!D52</f>
        <v>0</v>
      </c>
      <c r="E52" s="40">
        <f>'[2]2023_АПП_забол'!E52+'[2]изменения 2022_АПП_забол'!E52</f>
        <v>1390</v>
      </c>
      <c r="F52" s="40">
        <f>'[2]2023_АПП_забол'!F52+'[2]изменения 2022_АПП_забол'!F52</f>
        <v>0</v>
      </c>
      <c r="G52" s="40">
        <f>'[2]2023_АПП_забол'!G52+'[2]изменения 2022_АПП_забол'!G52</f>
        <v>10367</v>
      </c>
      <c r="H52" s="40">
        <f>'[2]2023_АПП_забол'!H52+'[2]изменения 2022_АПП_забол'!H52</f>
        <v>10861</v>
      </c>
      <c r="I52" s="40">
        <f>'[2]2023_АПП_забол'!I52+'[2]изменения 2022_АПП_забол'!I52</f>
        <v>7095</v>
      </c>
      <c r="J52" s="40">
        <f>'[2]2023_АПП_забол'!J52+'[2]изменения 2022_АПП_забол'!J52</f>
        <v>0</v>
      </c>
      <c r="K52" s="40">
        <f>'[2]2023_АПП_забол'!K52+'[2]изменения 2022_АПП_забол'!K52</f>
        <v>33587</v>
      </c>
      <c r="L52" s="40">
        <f>'[2]2023_АПП_забол'!L52+'[2]изменения 2022_АПП_забол'!L52</f>
        <v>0</v>
      </c>
      <c r="M52" s="40">
        <f>'[2]2023_АПП_забол'!M52+'[2]изменения 2022_АПП_забол'!M52</f>
        <v>1705</v>
      </c>
      <c r="N52" s="40">
        <f>'[2]2023_АПП_забол'!N52+'[2]изменения 2022_АПП_забол'!N52</f>
        <v>18285</v>
      </c>
      <c r="O52" s="40">
        <f>'[2]2023_АПП_забол'!O52+'[2]изменения 2022_АПП_забол'!O52</f>
        <v>20997</v>
      </c>
      <c r="P52" s="40">
        <f>'[2]2023_АПП_забол'!P52+'[2]изменения 2022_АПП_забол'!P52</f>
        <v>1503</v>
      </c>
      <c r="Q52" s="40">
        <f>'[2]2023_АПП_забол'!Q52+'[2]изменения 2022_АПП_забол'!Q52</f>
        <v>82322</v>
      </c>
      <c r="R52" s="40">
        <f>'[2]2023_АПП_забол'!R52+'[2]изменения 2022_АПП_забол'!R52</f>
        <v>1471</v>
      </c>
      <c r="S52" s="40">
        <f>'[2]2023_АПП_забол'!S52+'[2]изменения 2022_АПП_забол'!S52</f>
        <v>257517</v>
      </c>
      <c r="T52" s="40">
        <f>'[2]2023_АПП_забол'!T52+'[2]изменения 2022_АПП_забол'!T52</f>
        <v>17743</v>
      </c>
      <c r="U52" s="40">
        <f>'[2]2023_АПП_забол'!U52+'[2]изменения 2022_АПП_забол'!U52</f>
        <v>7936</v>
      </c>
      <c r="V52" s="40">
        <f>'[2]2023_АПП_забол'!V52+'[2]изменения 2022_АПП_забол'!V52</f>
        <v>454</v>
      </c>
      <c r="W52" s="40">
        <f>'[2]2023_АПП_забол'!W52+'[2]изменения 2022_АПП_забол'!W52</f>
        <v>33712</v>
      </c>
      <c r="X52" s="40">
        <f>'[2]2023_АПП_забол'!X52+'[2]изменения 2022_АПП_забол'!X52</f>
        <v>12861</v>
      </c>
      <c r="Y52" s="40">
        <f>'[2]2023_АПП_забол'!Y52+'[2]изменения 2022_АПП_забол'!Y52</f>
        <v>10451</v>
      </c>
      <c r="Z52" s="40">
        <f>'[2]2023_АПП_забол'!Z52+'[2]изменения 2022_АПП_забол'!Z52</f>
        <v>0</v>
      </c>
      <c r="AA52" s="40">
        <f>'[2]2023_АПП_забол'!AA52+'[2]изменения 2022_АПП_забол'!AA52</f>
        <v>579451</v>
      </c>
      <c r="AB52" s="40">
        <f>'[2]2023_АПП_забол'!AB52+'[2]изменения 2022_АПП_забол'!AB52</f>
        <v>183192</v>
      </c>
      <c r="AC52" s="40">
        <f>'[2]2023_АПП_забол'!AC52+'[2]изменения 2022_АПП_забол'!AC52</f>
        <v>762643</v>
      </c>
      <c r="AD52" s="85"/>
      <c r="AE52" s="86"/>
    </row>
    <row r="53" spans="1:31" x14ac:dyDescent="0.4">
      <c r="A53" s="88"/>
      <c r="B53" s="89" t="s">
        <v>87</v>
      </c>
      <c r="C53" s="40">
        <f>'[2]2023_АПП_забол'!C53+'[2]изменения 2022_АПП_забол'!C53</f>
        <v>126989</v>
      </c>
      <c r="D53" s="40">
        <f>'[2]2023_АПП_забол'!D53+'[2]изменения 2022_АПП_забол'!D53</f>
        <v>10756</v>
      </c>
      <c r="E53" s="40">
        <f>'[2]2023_АПП_забол'!E53+'[2]изменения 2022_АПП_забол'!E53</f>
        <v>15146</v>
      </c>
      <c r="F53" s="40">
        <f>'[2]2023_АПП_забол'!F53+'[2]изменения 2022_АПП_забол'!F53</f>
        <v>2429</v>
      </c>
      <c r="G53" s="40">
        <f>'[2]2023_АПП_забол'!G53+'[2]изменения 2022_АПП_забол'!G53</f>
        <v>18448</v>
      </c>
      <c r="H53" s="40">
        <f>'[2]2023_АПП_забол'!H53+'[2]изменения 2022_АПП_забол'!H53</f>
        <v>24381</v>
      </c>
      <c r="I53" s="40">
        <f>'[2]2023_АПП_забол'!I53+'[2]изменения 2022_АПП_забол'!I53</f>
        <v>18981</v>
      </c>
      <c r="J53" s="40">
        <f>'[2]2023_АПП_забол'!J53+'[2]изменения 2022_АПП_забол'!J53</f>
        <v>1800</v>
      </c>
      <c r="K53" s="40">
        <f>'[2]2023_АПП_забол'!K53+'[2]изменения 2022_АПП_забол'!K53</f>
        <v>64087</v>
      </c>
      <c r="L53" s="40">
        <f>'[2]2023_АПП_забол'!L53+'[2]изменения 2022_АПП_забол'!L53</f>
        <v>630</v>
      </c>
      <c r="M53" s="40">
        <f>'[2]2023_АПП_забол'!M53+'[2]изменения 2022_АПП_забол'!M53</f>
        <v>5758</v>
      </c>
      <c r="N53" s="40">
        <f>'[2]2023_АПП_забол'!N53+'[2]изменения 2022_АПП_забол'!N53</f>
        <v>46474</v>
      </c>
      <c r="O53" s="40">
        <f>'[2]2023_АПП_забол'!O53+'[2]изменения 2022_АПП_забол'!O53</f>
        <v>54576</v>
      </c>
      <c r="P53" s="40">
        <f>'[2]2023_АПП_забол'!P53+'[2]изменения 2022_АПП_забол'!P53</f>
        <v>4765</v>
      </c>
      <c r="Q53" s="40">
        <f>'[2]2023_АПП_забол'!Q53+'[2]изменения 2022_АПП_забол'!Q53</f>
        <v>236602</v>
      </c>
      <c r="R53" s="40">
        <f>'[2]2023_АПП_забол'!R53+'[2]изменения 2022_АПП_забол'!R53</f>
        <v>8389</v>
      </c>
      <c r="S53" s="40">
        <f>'[2]2023_АПП_забол'!S53+'[2]изменения 2022_АПП_забол'!S53</f>
        <v>547493</v>
      </c>
      <c r="T53" s="40">
        <f>'[2]2023_АПП_забол'!T53+'[2]изменения 2022_АПП_забол'!T53</f>
        <v>50238</v>
      </c>
      <c r="U53" s="40">
        <f>'[2]2023_АПП_забол'!U53+'[2]изменения 2022_АПП_забол'!U53</f>
        <v>25193</v>
      </c>
      <c r="V53" s="40">
        <f>'[2]2023_АПП_забол'!V53+'[2]изменения 2022_АПП_забол'!V53</f>
        <v>3163</v>
      </c>
      <c r="W53" s="40">
        <f>'[2]2023_АПП_забол'!W53+'[2]изменения 2022_АПП_забол'!W53</f>
        <v>76508</v>
      </c>
      <c r="X53" s="40">
        <f>'[2]2023_АПП_забол'!X53+'[2]изменения 2022_АПП_забол'!X53</f>
        <v>35428</v>
      </c>
      <c r="Y53" s="40">
        <f>'[2]2023_АПП_забол'!Y53+'[2]изменения 2022_АПП_забол'!Y53</f>
        <v>39768</v>
      </c>
      <c r="Z53" s="40">
        <f>'[2]2023_АПП_забол'!Z53+'[2]изменения 2022_АПП_забол'!Z53</f>
        <v>687</v>
      </c>
      <c r="AA53" s="40">
        <f>'[2]2023_АПП_забол'!AA53+'[2]изменения 2022_АПП_забол'!AA53</f>
        <v>1418689</v>
      </c>
      <c r="AB53" s="40">
        <f>'[2]2023_АПП_забол'!AB53+'[2]изменения 2022_АПП_забол'!AB53</f>
        <v>550895</v>
      </c>
      <c r="AC53" s="40">
        <f>'[2]2023_АПП_забол'!AC53+'[2]изменения 2022_АПП_забол'!AC53</f>
        <v>1969584</v>
      </c>
      <c r="AD53" s="85"/>
      <c r="AE53" s="86"/>
    </row>
    <row r="54" spans="1:31" ht="27.75" customHeight="1" x14ac:dyDescent="0.4">
      <c r="A54" s="96">
        <v>40</v>
      </c>
      <c r="B54" s="92" t="s">
        <v>147</v>
      </c>
      <c r="C54" s="29">
        <f>'[2]2023_АПП_забол'!C54+'[2]изменения 2022_АПП_забол'!C54</f>
        <v>0</v>
      </c>
      <c r="D54" s="29">
        <f>'[2]2023_АПП_забол'!D54+'[2]изменения 2022_АПП_забол'!D54</f>
        <v>0</v>
      </c>
      <c r="E54" s="29">
        <f>'[2]2023_АПП_забол'!E54+'[2]изменения 2022_АПП_забол'!E54</f>
        <v>0</v>
      </c>
      <c r="F54" s="29">
        <f>'[2]2023_АПП_забол'!F54+'[2]изменения 2022_АПП_забол'!F54</f>
        <v>0</v>
      </c>
      <c r="G54" s="29">
        <f>'[2]2023_АПП_забол'!G54+'[2]изменения 2022_АПП_забол'!G54</f>
        <v>0</v>
      </c>
      <c r="H54" s="29">
        <f>'[2]2023_АПП_забол'!H54+'[2]изменения 2022_АПП_забол'!H54</f>
        <v>0</v>
      </c>
      <c r="I54" s="29">
        <f>'[2]2023_АПП_забол'!I54+'[2]изменения 2022_АПП_забол'!I54</f>
        <v>0</v>
      </c>
      <c r="J54" s="29">
        <f>'[2]2023_АПП_забол'!J54+'[2]изменения 2022_АПП_забол'!J54</f>
        <v>0</v>
      </c>
      <c r="K54" s="29">
        <f>'[2]2023_АПП_забол'!K54+'[2]изменения 2022_АПП_забол'!K54</f>
        <v>0</v>
      </c>
      <c r="L54" s="29">
        <f>'[2]2023_АПП_забол'!L54+'[2]изменения 2022_АПП_забол'!L54</f>
        <v>0</v>
      </c>
      <c r="M54" s="29">
        <f>'[2]2023_АПП_забол'!M54+'[2]изменения 2022_АПП_забол'!M54</f>
        <v>0</v>
      </c>
      <c r="N54" s="29">
        <f>'[2]2023_АПП_забол'!N54+'[2]изменения 2022_АПП_забол'!N54</f>
        <v>0</v>
      </c>
      <c r="O54" s="29">
        <f>'[2]2023_АПП_забол'!O54+'[2]изменения 2022_АПП_забол'!O54</f>
        <v>0</v>
      </c>
      <c r="P54" s="29">
        <f>'[2]2023_АПП_забол'!P54+'[2]изменения 2022_АПП_забол'!P54</f>
        <v>0</v>
      </c>
      <c r="Q54" s="29">
        <f>'[2]2023_АПП_забол'!Q54+'[2]изменения 2022_АПП_забол'!Q54</f>
        <v>0</v>
      </c>
      <c r="R54" s="29">
        <f>'[2]2023_АПП_забол'!R54+'[2]изменения 2022_АПП_забол'!R54</f>
        <v>0</v>
      </c>
      <c r="S54" s="29">
        <f>'[2]2023_АПП_забол'!S54+'[2]изменения 2022_АПП_забол'!S54</f>
        <v>0</v>
      </c>
      <c r="T54" s="29">
        <f>'[2]2023_АПП_забол'!T54+'[2]изменения 2022_АПП_забол'!T54</f>
        <v>0</v>
      </c>
      <c r="U54" s="29">
        <f>'[2]2023_АПП_забол'!U54+'[2]изменения 2022_АПП_забол'!U54</f>
        <v>0</v>
      </c>
      <c r="V54" s="29">
        <f>'[2]2023_АПП_забол'!V54+'[2]изменения 2022_АПП_забол'!V54</f>
        <v>0</v>
      </c>
      <c r="W54" s="29">
        <f>'[2]2023_АПП_забол'!W54+'[2]изменения 2022_АПП_забол'!W54</f>
        <v>0</v>
      </c>
      <c r="X54" s="29">
        <f>'[2]2023_АПП_забол'!X54+'[2]изменения 2022_АПП_забол'!X54</f>
        <v>0</v>
      </c>
      <c r="Y54" s="29">
        <f>'[2]2023_АПП_забол'!Y54+'[2]изменения 2022_АПП_забол'!Y54</f>
        <v>0</v>
      </c>
      <c r="Z54" s="29">
        <f>'[2]2023_АПП_забол'!Z54+'[2]изменения 2022_АПП_забол'!Z54</f>
        <v>0</v>
      </c>
      <c r="AA54" s="30">
        <f>'[2]2023_АПП_забол'!AA54+'[2]изменения 2022_АПП_забол'!AA54</f>
        <v>0</v>
      </c>
      <c r="AB54" s="84">
        <f>'[2]2023_АПП_забол'!AB54+'[2]изменения 2022_АПП_забол'!AB54</f>
        <v>0</v>
      </c>
      <c r="AC54" s="34">
        <f>'[2]2023_АПП_забол'!AC54+'[2]изменения 2022_АПП_забол'!AC54</f>
        <v>0</v>
      </c>
      <c r="AD54" s="85"/>
      <c r="AE54" s="86"/>
    </row>
    <row r="55" spans="1:31" ht="20.25" customHeight="1" x14ac:dyDescent="0.4">
      <c r="A55" s="88"/>
      <c r="B55" s="89" t="s">
        <v>89</v>
      </c>
      <c r="C55" s="40">
        <f>'[2]2023_АПП_забол'!C55+'[2]изменения 2022_АПП_забол'!C55</f>
        <v>0</v>
      </c>
      <c r="D55" s="40">
        <f>'[2]2023_АПП_забол'!D55+'[2]изменения 2022_АПП_забол'!D55</f>
        <v>0</v>
      </c>
      <c r="E55" s="40">
        <f>'[2]2023_АПП_забол'!E55+'[2]изменения 2022_АПП_забол'!E55</f>
        <v>0</v>
      </c>
      <c r="F55" s="40">
        <f>'[2]2023_АПП_забол'!F55+'[2]изменения 2022_АПП_забол'!F55</f>
        <v>0</v>
      </c>
      <c r="G55" s="40">
        <f>'[2]2023_АПП_забол'!G55+'[2]изменения 2022_АПП_забол'!G55</f>
        <v>0</v>
      </c>
      <c r="H55" s="40">
        <f>'[2]2023_АПП_забол'!H55+'[2]изменения 2022_АПП_забол'!H55</f>
        <v>0</v>
      </c>
      <c r="I55" s="40">
        <f>'[2]2023_АПП_забол'!I55+'[2]изменения 2022_АПП_забол'!I55</f>
        <v>0</v>
      </c>
      <c r="J55" s="40">
        <f>'[2]2023_АПП_забол'!J55+'[2]изменения 2022_АПП_забол'!J55</f>
        <v>0</v>
      </c>
      <c r="K55" s="40">
        <f>'[2]2023_АПП_забол'!K55+'[2]изменения 2022_АПП_забол'!K55</f>
        <v>0</v>
      </c>
      <c r="L55" s="40">
        <f>'[2]2023_АПП_забол'!L55+'[2]изменения 2022_АПП_забол'!L55</f>
        <v>0</v>
      </c>
      <c r="M55" s="40">
        <f>'[2]2023_АПП_забол'!M55+'[2]изменения 2022_АПП_забол'!M55</f>
        <v>0</v>
      </c>
      <c r="N55" s="40">
        <f>'[2]2023_АПП_забол'!N55+'[2]изменения 2022_АПП_забол'!N55</f>
        <v>0</v>
      </c>
      <c r="O55" s="40">
        <f>'[2]2023_АПП_забол'!O55+'[2]изменения 2022_АПП_забол'!O55</f>
        <v>0</v>
      </c>
      <c r="P55" s="40">
        <f>'[2]2023_АПП_забол'!P55+'[2]изменения 2022_АПП_забол'!P55</f>
        <v>0</v>
      </c>
      <c r="Q55" s="40">
        <f>'[2]2023_АПП_забол'!Q55+'[2]изменения 2022_АПП_забол'!Q55</f>
        <v>0</v>
      </c>
      <c r="R55" s="40">
        <f>'[2]2023_АПП_забол'!R55+'[2]изменения 2022_АПП_забол'!R55</f>
        <v>0</v>
      </c>
      <c r="S55" s="40">
        <f>'[2]2023_АПП_забол'!S55+'[2]изменения 2022_АПП_забол'!S55</f>
        <v>0</v>
      </c>
      <c r="T55" s="40">
        <f>'[2]2023_АПП_забол'!T55+'[2]изменения 2022_АПП_забол'!T55</f>
        <v>0</v>
      </c>
      <c r="U55" s="40">
        <f>'[2]2023_АПП_забол'!U55+'[2]изменения 2022_АПП_забол'!U55</f>
        <v>0</v>
      </c>
      <c r="V55" s="40">
        <f>'[2]2023_АПП_забол'!V55+'[2]изменения 2022_АПП_забол'!V55</f>
        <v>0</v>
      </c>
      <c r="W55" s="40">
        <f>'[2]2023_АПП_забол'!W55+'[2]изменения 2022_АПП_забол'!W55</f>
        <v>0</v>
      </c>
      <c r="X55" s="40">
        <f>'[2]2023_АПП_забол'!X55+'[2]изменения 2022_АПП_забол'!X55</f>
        <v>0</v>
      </c>
      <c r="Y55" s="40">
        <f>'[2]2023_АПП_забол'!Y55+'[2]изменения 2022_АПП_забол'!Y55</f>
        <v>0</v>
      </c>
      <c r="Z55" s="40">
        <f>'[2]2023_АПП_забол'!Z55+'[2]изменения 2022_АПП_забол'!Z55</f>
        <v>0</v>
      </c>
      <c r="AA55" s="40">
        <f>'[2]2023_АПП_забол'!AA55+'[2]изменения 2022_АПП_забол'!AA55</f>
        <v>0</v>
      </c>
      <c r="AB55" s="40">
        <f>'[2]2023_АПП_забол'!AB55+'[2]изменения 2022_АПП_забол'!AB55</f>
        <v>0</v>
      </c>
      <c r="AC55" s="40">
        <f>'[2]2023_АПП_забол'!AC55+'[2]изменения 2022_АПП_забол'!AC55</f>
        <v>0</v>
      </c>
      <c r="AD55" s="85"/>
      <c r="AE55" s="86"/>
    </row>
    <row r="56" spans="1:31" ht="18.75" customHeight="1" x14ac:dyDescent="0.4">
      <c r="A56" s="97">
        <v>41</v>
      </c>
      <c r="B56" s="50" t="s">
        <v>90</v>
      </c>
      <c r="C56" s="29">
        <f>'[2]2023_АПП_забол'!C56+'[2]изменения 2022_АПП_забол'!C56</f>
        <v>10633</v>
      </c>
      <c r="D56" s="29">
        <f>'[2]2023_АПП_забол'!D56+'[2]изменения 2022_АПП_забол'!D56</f>
        <v>256</v>
      </c>
      <c r="E56" s="29">
        <f>'[2]2023_АПП_забол'!E56+'[2]изменения 2022_АПП_забол'!E56</f>
        <v>1262</v>
      </c>
      <c r="F56" s="29">
        <f>'[2]2023_АПП_забол'!F56+'[2]изменения 2022_АПП_забол'!F56</f>
        <v>0</v>
      </c>
      <c r="G56" s="29">
        <f>'[2]2023_АПП_забол'!G56+'[2]изменения 2022_АПП_забол'!G56</f>
        <v>2738</v>
      </c>
      <c r="H56" s="29">
        <f>'[2]2023_АПП_забол'!H56+'[2]изменения 2022_АПП_забол'!H56</f>
        <v>1290</v>
      </c>
      <c r="I56" s="29">
        <f>'[2]2023_АПП_забол'!I56+'[2]изменения 2022_АПП_забол'!I56</f>
        <v>2661</v>
      </c>
      <c r="J56" s="29">
        <f>'[2]2023_АПП_забол'!J56+'[2]изменения 2022_АПП_забол'!J56</f>
        <v>0</v>
      </c>
      <c r="K56" s="29">
        <f>'[2]2023_АПП_забол'!K56+'[2]изменения 2022_АПП_забол'!K56</f>
        <v>4600</v>
      </c>
      <c r="L56" s="29">
        <f>'[2]2023_АПП_забол'!L56+'[2]изменения 2022_АПП_забол'!L56</f>
        <v>0</v>
      </c>
      <c r="M56" s="29">
        <f>'[2]2023_АПП_забол'!M56+'[2]изменения 2022_АПП_забол'!M56</f>
        <v>0</v>
      </c>
      <c r="N56" s="29">
        <f>'[2]2023_АПП_забол'!N56+'[2]изменения 2022_АПП_забол'!N56</f>
        <v>1629</v>
      </c>
      <c r="O56" s="29">
        <f>'[2]2023_АПП_забол'!O56+'[2]изменения 2022_АПП_забол'!O56</f>
        <v>948</v>
      </c>
      <c r="P56" s="29">
        <f>'[2]2023_АПП_забол'!P56+'[2]изменения 2022_АПП_забол'!P56</f>
        <v>0</v>
      </c>
      <c r="Q56" s="29">
        <f>'[2]2023_АПП_забол'!Q56+'[2]изменения 2022_АПП_забол'!Q56</f>
        <v>16405</v>
      </c>
      <c r="R56" s="29">
        <f>'[2]2023_АПП_забол'!R56+'[2]изменения 2022_АПП_забол'!R56</f>
        <v>953</v>
      </c>
      <c r="S56" s="29">
        <f>'[2]2023_АПП_забол'!S56+'[2]изменения 2022_АПП_забол'!S56</f>
        <v>26020</v>
      </c>
      <c r="T56" s="29">
        <f>'[2]2023_АПП_забол'!T56+'[2]изменения 2022_АПП_забол'!T56</f>
        <v>3796</v>
      </c>
      <c r="U56" s="29">
        <f>'[2]2023_АПП_забол'!U56+'[2]изменения 2022_АПП_забол'!U56</f>
        <v>316</v>
      </c>
      <c r="V56" s="29">
        <f>'[2]2023_АПП_забол'!V56+'[2]изменения 2022_АПП_забол'!V56</f>
        <v>0</v>
      </c>
      <c r="W56" s="29">
        <f>'[2]2023_АПП_забол'!W56+'[2]изменения 2022_АПП_забол'!W56</f>
        <v>2548</v>
      </c>
      <c r="X56" s="29">
        <f>'[2]2023_АПП_забол'!X56+'[2]изменения 2022_АПП_забол'!X56</f>
        <v>1795</v>
      </c>
      <c r="Y56" s="29">
        <f>'[2]2023_АПП_забол'!Y56+'[2]изменения 2022_АПП_забол'!Y56</f>
        <v>650</v>
      </c>
      <c r="Z56" s="29">
        <f>'[2]2023_АПП_забол'!Z56+'[2]изменения 2022_АПП_забол'!Z56</f>
        <v>0</v>
      </c>
      <c r="AA56" s="30">
        <f>'[2]2023_АПП_забол'!AA56+'[2]изменения 2022_АПП_забол'!AA56</f>
        <v>78500</v>
      </c>
      <c r="AB56" s="84">
        <f>'[2]2023_АПП_забол'!AB56+'[2]изменения 2022_АПП_забол'!AB56</f>
        <v>10703</v>
      </c>
      <c r="AC56" s="34">
        <f>'[2]2023_АПП_забол'!AC56+'[2]изменения 2022_АПП_забол'!AC56</f>
        <v>89203</v>
      </c>
      <c r="AD56" s="85"/>
      <c r="AE56" s="86"/>
    </row>
    <row r="57" spans="1:31" ht="26.25" customHeight="1" x14ac:dyDescent="0.4">
      <c r="A57" s="97">
        <v>42</v>
      </c>
      <c r="B57" s="50" t="s">
        <v>148</v>
      </c>
      <c r="C57" s="29">
        <f>'[2]2023_АПП_забол'!C57+'[2]изменения 2022_АПП_забол'!C57</f>
        <v>238</v>
      </c>
      <c r="D57" s="29">
        <f>'[2]2023_АПП_забол'!D57+'[2]изменения 2022_АПП_забол'!D57</f>
        <v>0</v>
      </c>
      <c r="E57" s="29">
        <f>'[2]2023_АПП_забол'!E57+'[2]изменения 2022_АПП_забол'!E57</f>
        <v>0</v>
      </c>
      <c r="F57" s="29">
        <f>'[2]2023_АПП_забол'!F57+'[2]изменения 2022_АПП_забол'!F57</f>
        <v>0</v>
      </c>
      <c r="G57" s="29">
        <f>'[2]2023_АПП_забол'!G57+'[2]изменения 2022_АПП_забол'!G57</f>
        <v>148</v>
      </c>
      <c r="H57" s="29">
        <f>'[2]2023_АПП_забол'!H57+'[2]изменения 2022_АПП_забол'!H57</f>
        <v>0</v>
      </c>
      <c r="I57" s="29">
        <f>'[2]2023_АПП_забол'!I57+'[2]изменения 2022_АПП_забол'!I57</f>
        <v>0</v>
      </c>
      <c r="J57" s="29">
        <f>'[2]2023_АПП_забол'!J57+'[2]изменения 2022_АПП_забол'!J57</f>
        <v>0</v>
      </c>
      <c r="K57" s="29">
        <f>'[2]2023_АПП_забол'!K57+'[2]изменения 2022_АПП_забол'!K57</f>
        <v>265</v>
      </c>
      <c r="L57" s="29">
        <f>'[2]2023_АПП_забол'!L57+'[2]изменения 2022_АПП_забол'!L57</f>
        <v>0</v>
      </c>
      <c r="M57" s="29">
        <f>'[2]2023_АПП_забол'!M57+'[2]изменения 2022_АПП_забол'!M57</f>
        <v>0</v>
      </c>
      <c r="N57" s="29">
        <f>'[2]2023_АПП_забол'!N57+'[2]изменения 2022_АПП_забол'!N57</f>
        <v>193</v>
      </c>
      <c r="O57" s="29">
        <f>'[2]2023_АПП_забол'!O57+'[2]изменения 2022_АПП_забол'!O57</f>
        <v>217</v>
      </c>
      <c r="P57" s="29">
        <f>'[2]2023_АПП_забол'!P57+'[2]изменения 2022_АПП_забол'!P57</f>
        <v>0</v>
      </c>
      <c r="Q57" s="29">
        <f>'[2]2023_АПП_забол'!Q57+'[2]изменения 2022_АПП_забол'!Q57</f>
        <v>338</v>
      </c>
      <c r="R57" s="29">
        <f>'[2]2023_АПП_забол'!R57+'[2]изменения 2022_АПП_забол'!R57</f>
        <v>0</v>
      </c>
      <c r="S57" s="29">
        <f>'[2]2023_АПП_забол'!S57+'[2]изменения 2022_АПП_забол'!S57</f>
        <v>149</v>
      </c>
      <c r="T57" s="29">
        <f>'[2]2023_АПП_забол'!T57+'[2]изменения 2022_АПП_забол'!T57</f>
        <v>0</v>
      </c>
      <c r="U57" s="29">
        <f>'[2]2023_АПП_забол'!U57+'[2]изменения 2022_АПП_забол'!U57</f>
        <v>0</v>
      </c>
      <c r="V57" s="29">
        <f>'[2]2023_АПП_забол'!V57+'[2]изменения 2022_АПП_забол'!V57</f>
        <v>0</v>
      </c>
      <c r="W57" s="29">
        <f>'[2]2023_АПП_забол'!W57+'[2]изменения 2022_АПП_забол'!W57</f>
        <v>125</v>
      </c>
      <c r="X57" s="29">
        <f>'[2]2023_АПП_забол'!X57+'[2]изменения 2022_АПП_забол'!X57</f>
        <v>0</v>
      </c>
      <c r="Y57" s="29">
        <f>'[2]2023_АПП_забол'!Y57+'[2]изменения 2022_АПП_забол'!Y57</f>
        <v>0</v>
      </c>
      <c r="Z57" s="29">
        <f>'[2]2023_АПП_забол'!Z57+'[2]изменения 2022_АПП_забол'!Z57</f>
        <v>0</v>
      </c>
      <c r="AA57" s="30">
        <f>'[2]2023_АПП_забол'!AA57+'[2]изменения 2022_АПП_забол'!AA57</f>
        <v>1673</v>
      </c>
      <c r="AB57" s="84">
        <f>'[2]2023_АПП_забол'!AB57+'[2]изменения 2022_АПП_забол'!AB57</f>
        <v>45</v>
      </c>
      <c r="AC57" s="34">
        <f>'[2]2023_АПП_забол'!AC57+'[2]изменения 2022_АПП_забол'!AC57</f>
        <v>1718</v>
      </c>
      <c r="AD57" s="85"/>
      <c r="AE57" s="86"/>
    </row>
    <row r="58" spans="1:31" ht="24.75" customHeight="1" x14ac:dyDescent="0.4">
      <c r="A58" s="97">
        <v>43</v>
      </c>
      <c r="B58" s="50" t="s">
        <v>92</v>
      </c>
      <c r="C58" s="29">
        <f>'[2]2023_АПП_забол'!C58+'[2]изменения 2022_АПП_забол'!C58</f>
        <v>15</v>
      </c>
      <c r="D58" s="29">
        <f>'[2]2023_АПП_забол'!D58+'[2]изменения 2022_АПП_забол'!D58</f>
        <v>0</v>
      </c>
      <c r="E58" s="29">
        <f>'[2]2023_АПП_забол'!E58+'[2]изменения 2022_АПП_забол'!E58</f>
        <v>0</v>
      </c>
      <c r="F58" s="29">
        <f>'[2]2023_АПП_забол'!F58+'[2]изменения 2022_АПП_забол'!F58</f>
        <v>0</v>
      </c>
      <c r="G58" s="29">
        <f>'[2]2023_АПП_забол'!G58+'[2]изменения 2022_АПП_забол'!G58</f>
        <v>11</v>
      </c>
      <c r="H58" s="29">
        <f>'[2]2023_АПП_забол'!H58+'[2]изменения 2022_АПП_забол'!H58</f>
        <v>0</v>
      </c>
      <c r="I58" s="29">
        <f>'[2]2023_АПП_забол'!I58+'[2]изменения 2022_АПП_забол'!I58</f>
        <v>14</v>
      </c>
      <c r="J58" s="29">
        <f>'[2]2023_АПП_забол'!J58+'[2]изменения 2022_АПП_забол'!J58</f>
        <v>0</v>
      </c>
      <c r="K58" s="29">
        <f>'[2]2023_АПП_забол'!K58+'[2]изменения 2022_АПП_забол'!K58</f>
        <v>103</v>
      </c>
      <c r="L58" s="29">
        <f>'[2]2023_АПП_забол'!L58+'[2]изменения 2022_АПП_забол'!L58</f>
        <v>0</v>
      </c>
      <c r="M58" s="29">
        <f>'[2]2023_АПП_забол'!M58+'[2]изменения 2022_АПП_забол'!M58</f>
        <v>0</v>
      </c>
      <c r="N58" s="29">
        <f>'[2]2023_АПП_забол'!N58+'[2]изменения 2022_АПП_забол'!N58</f>
        <v>13</v>
      </c>
      <c r="O58" s="29">
        <f>'[2]2023_АПП_забол'!O58+'[2]изменения 2022_АПП_забол'!O58</f>
        <v>10</v>
      </c>
      <c r="P58" s="29">
        <f>'[2]2023_АПП_забол'!P58+'[2]изменения 2022_АПП_забол'!P58</f>
        <v>0</v>
      </c>
      <c r="Q58" s="29">
        <f>'[2]2023_АПП_забол'!Q58+'[2]изменения 2022_АПП_забол'!Q58</f>
        <v>0</v>
      </c>
      <c r="R58" s="29">
        <f>'[2]2023_АПП_забол'!R58+'[2]изменения 2022_АПП_забол'!R58</f>
        <v>0</v>
      </c>
      <c r="S58" s="29">
        <f>'[2]2023_АПП_забол'!S58+'[2]изменения 2022_АПП_забол'!S58</f>
        <v>186</v>
      </c>
      <c r="T58" s="29">
        <f>'[2]2023_АПП_забол'!T58+'[2]изменения 2022_АПП_забол'!T58</f>
        <v>4</v>
      </c>
      <c r="U58" s="29">
        <f>'[2]2023_АПП_забол'!U58+'[2]изменения 2022_АПП_забол'!U58</f>
        <v>30</v>
      </c>
      <c r="V58" s="29">
        <f>'[2]2023_АПП_забол'!V58+'[2]изменения 2022_АПП_забол'!V58</f>
        <v>0</v>
      </c>
      <c r="W58" s="29">
        <f>'[2]2023_АПП_забол'!W58+'[2]изменения 2022_АПП_забол'!W58</f>
        <v>19</v>
      </c>
      <c r="X58" s="29">
        <f>'[2]2023_АПП_забол'!X58+'[2]изменения 2022_АПП_забол'!X58</f>
        <v>0</v>
      </c>
      <c r="Y58" s="29">
        <f>'[2]2023_АПП_забол'!Y58+'[2]изменения 2022_АПП_забол'!Y58</f>
        <v>0</v>
      </c>
      <c r="Z58" s="29">
        <f>'[2]2023_АПП_забол'!Z58+'[2]изменения 2022_АПП_забол'!Z58</f>
        <v>0</v>
      </c>
      <c r="AA58" s="30">
        <f>'[2]2023_АПП_забол'!AA58+'[2]изменения 2022_АПП_забол'!AA58</f>
        <v>405</v>
      </c>
      <c r="AB58" s="84">
        <f>'[2]2023_АПП_забол'!AB58+'[2]изменения 2022_АПП_забол'!AB58</f>
        <v>150</v>
      </c>
      <c r="AC58" s="34">
        <f>'[2]2023_АПП_забол'!AC58+'[2]изменения 2022_АПП_забол'!AC58</f>
        <v>555</v>
      </c>
      <c r="AD58" s="85"/>
      <c r="AE58" s="86"/>
    </row>
    <row r="59" spans="1:31" ht="28.5" customHeight="1" x14ac:dyDescent="0.4">
      <c r="A59" s="97">
        <v>44</v>
      </c>
      <c r="B59" s="50" t="s">
        <v>93</v>
      </c>
      <c r="C59" s="29">
        <f>'[2]2023_АПП_забол'!C59+'[2]изменения 2022_АПП_забол'!C59</f>
        <v>0</v>
      </c>
      <c r="D59" s="29">
        <f>'[2]2023_АПП_забол'!D59+'[2]изменения 2022_АПП_забол'!D59</f>
        <v>0</v>
      </c>
      <c r="E59" s="29">
        <f>'[2]2023_АПП_забол'!E59+'[2]изменения 2022_АПП_забол'!E59</f>
        <v>0</v>
      </c>
      <c r="F59" s="29">
        <f>'[2]2023_АПП_забол'!F59+'[2]изменения 2022_АПП_забол'!F59</f>
        <v>0</v>
      </c>
      <c r="G59" s="29">
        <f>'[2]2023_АПП_забол'!G59+'[2]изменения 2022_АПП_забол'!G59</f>
        <v>0</v>
      </c>
      <c r="H59" s="29">
        <f>'[2]2023_АПП_забол'!H59+'[2]изменения 2022_АПП_забол'!H59</f>
        <v>0</v>
      </c>
      <c r="I59" s="29">
        <f>'[2]2023_АПП_забол'!I59+'[2]изменения 2022_АПП_забол'!I59</f>
        <v>890</v>
      </c>
      <c r="J59" s="29">
        <f>'[2]2023_АПП_забол'!J59+'[2]изменения 2022_АПП_забол'!J59</f>
        <v>0</v>
      </c>
      <c r="K59" s="29">
        <f>'[2]2023_АПП_забол'!K59+'[2]изменения 2022_АПП_забол'!K59</f>
        <v>0</v>
      </c>
      <c r="L59" s="29">
        <f>'[2]2023_АПП_забол'!L59+'[2]изменения 2022_АПП_забол'!L59</f>
        <v>0</v>
      </c>
      <c r="M59" s="29">
        <f>'[2]2023_АПП_забол'!M59+'[2]изменения 2022_АПП_забол'!M59</f>
        <v>0</v>
      </c>
      <c r="N59" s="29">
        <f>'[2]2023_АПП_забол'!N59+'[2]изменения 2022_АПП_забол'!N59</f>
        <v>0</v>
      </c>
      <c r="O59" s="29">
        <f>'[2]2023_АПП_забол'!O59+'[2]изменения 2022_АПП_забол'!O59</f>
        <v>0</v>
      </c>
      <c r="P59" s="29">
        <f>'[2]2023_АПП_забол'!P59+'[2]изменения 2022_АПП_забол'!P59</f>
        <v>0</v>
      </c>
      <c r="Q59" s="29">
        <f>'[2]2023_АПП_забол'!Q59+'[2]изменения 2022_АПП_забол'!Q59</f>
        <v>0</v>
      </c>
      <c r="R59" s="29">
        <f>'[2]2023_АПП_забол'!R59+'[2]изменения 2022_АПП_забол'!R59</f>
        <v>0</v>
      </c>
      <c r="S59" s="29">
        <f>'[2]2023_АПП_забол'!S59+'[2]изменения 2022_АПП_забол'!S59</f>
        <v>0</v>
      </c>
      <c r="T59" s="29">
        <f>'[2]2023_АПП_забол'!T59+'[2]изменения 2022_АПП_забол'!T59</f>
        <v>0</v>
      </c>
      <c r="U59" s="29">
        <f>'[2]2023_АПП_забол'!U59+'[2]изменения 2022_АПП_забол'!U59</f>
        <v>50</v>
      </c>
      <c r="V59" s="29">
        <f>'[2]2023_АПП_забол'!V59+'[2]изменения 2022_АПП_забол'!V59</f>
        <v>0</v>
      </c>
      <c r="W59" s="29">
        <f>'[2]2023_АПП_забол'!W59+'[2]изменения 2022_АПП_забол'!W59</f>
        <v>0</v>
      </c>
      <c r="X59" s="29">
        <f>'[2]2023_АПП_забол'!X59+'[2]изменения 2022_АПП_забол'!X59</f>
        <v>30</v>
      </c>
      <c r="Y59" s="29">
        <f>'[2]2023_АПП_забол'!Y59+'[2]изменения 2022_АПП_забол'!Y59</f>
        <v>0</v>
      </c>
      <c r="Z59" s="29">
        <f>'[2]2023_АПП_забол'!Z59+'[2]изменения 2022_АПП_забол'!Z59</f>
        <v>0</v>
      </c>
      <c r="AA59" s="30">
        <f>'[2]2023_АПП_забол'!AA59+'[2]изменения 2022_АПП_забол'!AA59</f>
        <v>970</v>
      </c>
      <c r="AB59" s="84">
        <f>'[2]2023_АПП_забол'!AB59+'[2]изменения 2022_АПП_забол'!AB59</f>
        <v>0</v>
      </c>
      <c r="AC59" s="34">
        <f>'[2]2023_АПП_забол'!AC59+'[2]изменения 2022_АПП_забол'!AC59</f>
        <v>970</v>
      </c>
      <c r="AD59" s="85"/>
      <c r="AE59" s="86"/>
    </row>
    <row r="60" spans="1:31" ht="24" customHeight="1" x14ac:dyDescent="0.4">
      <c r="A60" s="97">
        <v>45</v>
      </c>
      <c r="B60" s="98" t="s">
        <v>94</v>
      </c>
      <c r="C60" s="29">
        <f>'[2]2023_АПП_забол'!C60+'[2]изменения 2022_АПП_забол'!C60</f>
        <v>1878</v>
      </c>
      <c r="D60" s="29">
        <f>'[2]2023_АПП_забол'!D60+'[2]изменения 2022_АПП_забол'!D60</f>
        <v>0</v>
      </c>
      <c r="E60" s="29">
        <f>'[2]2023_АПП_забол'!E60+'[2]изменения 2022_АПП_забол'!E60</f>
        <v>204</v>
      </c>
      <c r="F60" s="29">
        <f>'[2]2023_АПП_забол'!F60+'[2]изменения 2022_АПП_забол'!F60</f>
        <v>0</v>
      </c>
      <c r="G60" s="29">
        <f>'[2]2023_АПП_забол'!G60+'[2]изменения 2022_АПП_забол'!G60</f>
        <v>172</v>
      </c>
      <c r="H60" s="29">
        <f>'[2]2023_АПП_забол'!H60+'[2]изменения 2022_АПП_забол'!H60</f>
        <v>277</v>
      </c>
      <c r="I60" s="29">
        <f>'[2]2023_АПП_забол'!I60+'[2]изменения 2022_АПП_забол'!I60</f>
        <v>381</v>
      </c>
      <c r="J60" s="29">
        <f>'[2]2023_АПП_забол'!J60+'[2]изменения 2022_АПП_забол'!J60</f>
        <v>0</v>
      </c>
      <c r="K60" s="29">
        <f>'[2]2023_АПП_забол'!K60+'[2]изменения 2022_АПП_забол'!K60</f>
        <v>429</v>
      </c>
      <c r="L60" s="29">
        <f>'[2]2023_АПП_забол'!L60+'[2]изменения 2022_АПП_забол'!L60</f>
        <v>0</v>
      </c>
      <c r="M60" s="29">
        <f>'[2]2023_АПП_забол'!M60+'[2]изменения 2022_АПП_забол'!M60</f>
        <v>0</v>
      </c>
      <c r="N60" s="29">
        <f>'[2]2023_АПП_забол'!N60+'[2]изменения 2022_АПП_забол'!N60</f>
        <v>1366</v>
      </c>
      <c r="O60" s="29">
        <f>'[2]2023_АПП_забол'!O60+'[2]изменения 2022_АПП_забол'!O60</f>
        <v>363</v>
      </c>
      <c r="P60" s="29">
        <f>'[2]2023_АПП_забол'!P60+'[2]изменения 2022_АПП_забол'!P60</f>
        <v>0</v>
      </c>
      <c r="Q60" s="29">
        <f>'[2]2023_АПП_забол'!Q60+'[2]изменения 2022_АПП_забол'!Q60</f>
        <v>3738</v>
      </c>
      <c r="R60" s="29">
        <f>'[2]2023_АПП_забол'!R60+'[2]изменения 2022_АПП_забол'!R60</f>
        <v>0</v>
      </c>
      <c r="S60" s="29">
        <f>'[2]2023_АПП_забол'!S60+'[2]изменения 2022_АПП_забол'!S60</f>
        <v>16875</v>
      </c>
      <c r="T60" s="29">
        <f>'[2]2023_АПП_забол'!T60+'[2]изменения 2022_АПП_забол'!T60</f>
        <v>448</v>
      </c>
      <c r="U60" s="29">
        <f>'[2]2023_АПП_забол'!U60+'[2]изменения 2022_АПП_забол'!U60</f>
        <v>0</v>
      </c>
      <c r="V60" s="29">
        <f>'[2]2023_АПП_забол'!V60+'[2]изменения 2022_АПП_забол'!V60</f>
        <v>0</v>
      </c>
      <c r="W60" s="29">
        <f>'[2]2023_АПП_забол'!W60+'[2]изменения 2022_АПП_забол'!W60</f>
        <v>1627</v>
      </c>
      <c r="X60" s="29">
        <f>'[2]2023_АПП_забол'!X60+'[2]изменения 2022_АПП_забол'!X60</f>
        <v>352</v>
      </c>
      <c r="Y60" s="29">
        <f>'[2]2023_АПП_забол'!Y60+'[2]изменения 2022_АПП_забол'!Y60</f>
        <v>137</v>
      </c>
      <c r="Z60" s="29">
        <f>'[2]2023_АПП_забол'!Z60+'[2]изменения 2022_АПП_забол'!Z60</f>
        <v>0</v>
      </c>
      <c r="AA60" s="30">
        <f>'[2]2023_АПП_забол'!AA60+'[2]изменения 2022_АПП_забол'!AA60</f>
        <v>28247</v>
      </c>
      <c r="AB60" s="84">
        <f>'[2]2023_АПП_забол'!AB60+'[2]изменения 2022_АПП_забол'!AB60</f>
        <v>3240</v>
      </c>
      <c r="AC60" s="34">
        <f>'[2]2023_АПП_забол'!AC60+'[2]изменения 2022_АПП_забол'!AC60</f>
        <v>31487</v>
      </c>
      <c r="AD60" s="85"/>
      <c r="AE60" s="86"/>
    </row>
    <row r="61" spans="1:31" ht="24" customHeight="1" x14ac:dyDescent="0.4">
      <c r="A61" s="88"/>
      <c r="B61" s="99" t="s">
        <v>95</v>
      </c>
      <c r="C61" s="40">
        <f>'[2]2023_АПП_забол'!C61+'[2]изменения 2022_АПП_забол'!C61</f>
        <v>12764</v>
      </c>
      <c r="D61" s="40">
        <f>'[2]2023_АПП_забол'!D61+'[2]изменения 2022_АПП_забол'!D61</f>
        <v>256</v>
      </c>
      <c r="E61" s="40">
        <f>'[2]2023_АПП_забол'!E61+'[2]изменения 2022_АПП_забол'!E61</f>
        <v>1466</v>
      </c>
      <c r="F61" s="40">
        <f>'[2]2023_АПП_забол'!F61+'[2]изменения 2022_АПП_забол'!F61</f>
        <v>0</v>
      </c>
      <c r="G61" s="40">
        <f>'[2]2023_АПП_забол'!G61+'[2]изменения 2022_АПП_забол'!G61</f>
        <v>3069</v>
      </c>
      <c r="H61" s="40">
        <f>'[2]2023_АПП_забол'!H61+'[2]изменения 2022_АПП_забол'!H61</f>
        <v>1567</v>
      </c>
      <c r="I61" s="40">
        <f>'[2]2023_АПП_забол'!I61+'[2]изменения 2022_АПП_забол'!I61</f>
        <v>3946</v>
      </c>
      <c r="J61" s="40">
        <f>'[2]2023_АПП_забол'!J61+'[2]изменения 2022_АПП_забол'!J61</f>
        <v>0</v>
      </c>
      <c r="K61" s="40">
        <f>'[2]2023_АПП_забол'!K61+'[2]изменения 2022_АПП_забол'!K61</f>
        <v>5397</v>
      </c>
      <c r="L61" s="40">
        <f>'[2]2023_АПП_забол'!L61+'[2]изменения 2022_АПП_забол'!L61</f>
        <v>0</v>
      </c>
      <c r="M61" s="40">
        <f>'[2]2023_АПП_забол'!M61+'[2]изменения 2022_АПП_забол'!M61</f>
        <v>0</v>
      </c>
      <c r="N61" s="40">
        <f>'[2]2023_АПП_забол'!N61+'[2]изменения 2022_АПП_забол'!N61</f>
        <v>3201</v>
      </c>
      <c r="O61" s="40">
        <f>'[2]2023_АПП_забол'!O61+'[2]изменения 2022_АПП_забол'!O61</f>
        <v>1538</v>
      </c>
      <c r="P61" s="40">
        <f>'[2]2023_АПП_забол'!P61+'[2]изменения 2022_АПП_забол'!P61</f>
        <v>0</v>
      </c>
      <c r="Q61" s="40">
        <f>'[2]2023_АПП_забол'!Q61+'[2]изменения 2022_АПП_забол'!Q61</f>
        <v>20481</v>
      </c>
      <c r="R61" s="40">
        <f>'[2]2023_АПП_забол'!R61+'[2]изменения 2022_АПП_забол'!R61</f>
        <v>953</v>
      </c>
      <c r="S61" s="40">
        <f>'[2]2023_АПП_забол'!S61+'[2]изменения 2022_АПП_забол'!S61</f>
        <v>43230</v>
      </c>
      <c r="T61" s="40">
        <f>'[2]2023_АПП_забол'!T61+'[2]изменения 2022_АПП_забол'!T61</f>
        <v>4248</v>
      </c>
      <c r="U61" s="40">
        <f>'[2]2023_АПП_забол'!U61+'[2]изменения 2022_АПП_забол'!U61</f>
        <v>396</v>
      </c>
      <c r="V61" s="40">
        <f>'[2]2023_АПП_забол'!V61+'[2]изменения 2022_АПП_забол'!V61</f>
        <v>0</v>
      </c>
      <c r="W61" s="40">
        <f>'[2]2023_АПП_забол'!W61+'[2]изменения 2022_АПП_забол'!W61</f>
        <v>4319</v>
      </c>
      <c r="X61" s="40">
        <f>'[2]2023_АПП_забол'!X61+'[2]изменения 2022_АПП_забол'!X61</f>
        <v>2177</v>
      </c>
      <c r="Y61" s="40">
        <f>'[2]2023_АПП_забол'!Y61+'[2]изменения 2022_АПП_забол'!Y61</f>
        <v>787</v>
      </c>
      <c r="Z61" s="40">
        <f>'[2]2023_АПП_забол'!Z61+'[2]изменения 2022_АПП_забол'!Z61</f>
        <v>0</v>
      </c>
      <c r="AA61" s="40">
        <f>'[2]2023_АПП_забол'!AA61+'[2]изменения 2022_АПП_забол'!AA61</f>
        <v>109795</v>
      </c>
      <c r="AB61" s="40">
        <f>'[2]2023_АПП_забол'!AB61+'[2]изменения 2022_АПП_забол'!AB61</f>
        <v>14138</v>
      </c>
      <c r="AC61" s="40">
        <f>'[2]2023_АПП_забол'!AC61+'[2]изменения 2022_АПП_забол'!AC61</f>
        <v>123933</v>
      </c>
      <c r="AD61" s="85"/>
      <c r="AE61" s="86"/>
    </row>
    <row r="62" spans="1:31" ht="22.5" customHeight="1" x14ac:dyDescent="0.4">
      <c r="A62" s="97">
        <v>46</v>
      </c>
      <c r="B62" s="37" t="s">
        <v>96</v>
      </c>
      <c r="C62" s="26">
        <f>'[2]2023_АПП_забол'!C62+'[2]изменения 2022_АПП_забол'!C62</f>
        <v>1800</v>
      </c>
      <c r="D62" s="26">
        <f>'[2]2023_АПП_забол'!D62+'[2]изменения 2022_АПП_забол'!D62</f>
        <v>0</v>
      </c>
      <c r="E62" s="26">
        <f>'[2]2023_АПП_забол'!E62+'[2]изменения 2022_АПП_забол'!E62</f>
        <v>2500</v>
      </c>
      <c r="F62" s="26">
        <f>'[2]2023_АПП_забол'!F62+'[2]изменения 2022_АПП_забол'!F62</f>
        <v>0</v>
      </c>
      <c r="G62" s="26">
        <f>'[2]2023_АПП_забол'!G62+'[2]изменения 2022_АПП_забол'!G62</f>
        <v>600</v>
      </c>
      <c r="H62" s="26">
        <f>'[2]2023_АПП_забол'!H62+'[2]изменения 2022_АПП_забол'!H62</f>
        <v>0</v>
      </c>
      <c r="I62" s="26">
        <f>'[2]2023_АПП_забол'!I62+'[2]изменения 2022_АПП_забол'!I62</f>
        <v>2100</v>
      </c>
      <c r="J62" s="26">
        <f>'[2]2023_АПП_забол'!J62+'[2]изменения 2022_АПП_забол'!J62</f>
        <v>0</v>
      </c>
      <c r="K62" s="26">
        <f>'[2]2023_АПП_забол'!K62+'[2]изменения 2022_АПП_забол'!K62</f>
        <v>2900</v>
      </c>
      <c r="L62" s="26">
        <f>'[2]2023_АПП_забол'!L62+'[2]изменения 2022_АПП_забол'!L62</f>
        <v>0</v>
      </c>
      <c r="M62" s="26">
        <f>'[2]2023_АПП_забол'!M62+'[2]изменения 2022_АПП_забол'!M62</f>
        <v>0</v>
      </c>
      <c r="N62" s="26">
        <f>'[2]2023_АПП_забол'!N62+'[2]изменения 2022_АПП_забол'!N62</f>
        <v>2100</v>
      </c>
      <c r="O62" s="26">
        <f>'[2]2023_АПП_забол'!O62+'[2]изменения 2022_АПП_забол'!O62</f>
        <v>2300</v>
      </c>
      <c r="P62" s="26">
        <f>'[2]2023_АПП_забол'!P62+'[2]изменения 2022_АПП_забол'!P62</f>
        <v>0</v>
      </c>
      <c r="Q62" s="26">
        <f>'[2]2023_АПП_забол'!Q62+'[2]изменения 2022_АПП_забол'!Q62</f>
        <v>0</v>
      </c>
      <c r="R62" s="26">
        <f>'[2]2023_АПП_забол'!R62+'[2]изменения 2022_АПП_забол'!R62</f>
        <v>0</v>
      </c>
      <c r="S62" s="26">
        <f>'[2]2023_АПП_забол'!S62+'[2]изменения 2022_АПП_забол'!S62</f>
        <v>4900</v>
      </c>
      <c r="T62" s="26">
        <f>'[2]2023_АПП_забол'!T62+'[2]изменения 2022_АПП_забол'!T62</f>
        <v>0</v>
      </c>
      <c r="U62" s="26">
        <f>'[2]2023_АПП_забол'!U62+'[2]изменения 2022_АПП_забол'!U62</f>
        <v>0</v>
      </c>
      <c r="V62" s="26">
        <f>'[2]2023_АПП_забол'!V62+'[2]изменения 2022_АПП_забол'!V62</f>
        <v>0</v>
      </c>
      <c r="W62" s="26">
        <f>'[2]2023_АПП_забол'!W62+'[2]изменения 2022_АПП_забол'!W62</f>
        <v>900</v>
      </c>
      <c r="X62" s="26">
        <f>'[2]2023_АПП_забол'!X62+'[2]изменения 2022_АПП_забол'!X62</f>
        <v>2300</v>
      </c>
      <c r="Y62" s="26">
        <f>'[2]2023_АПП_забол'!Y62+'[2]изменения 2022_АПП_забол'!Y62</f>
        <v>0</v>
      </c>
      <c r="Z62" s="26">
        <f>'[2]2023_АПП_забол'!Z62+'[2]изменения 2022_АПП_забол'!Z62</f>
        <v>0</v>
      </c>
      <c r="AA62" s="30">
        <f>'[2]2023_АПП_забол'!AA62+'[2]изменения 2022_АПП_забол'!AA62</f>
        <v>22400</v>
      </c>
      <c r="AB62" s="84">
        <f>'[2]2023_АПП_забол'!AB62+'[2]изменения 2022_АПП_забол'!AB62</f>
        <v>4920</v>
      </c>
      <c r="AC62" s="34">
        <f>'[2]2023_АПП_забол'!AC62+'[2]изменения 2022_АПП_забол'!AC62</f>
        <v>27320</v>
      </c>
      <c r="AD62" s="85"/>
      <c r="AE62" s="86"/>
    </row>
    <row r="63" spans="1:31" ht="26.25" customHeight="1" x14ac:dyDescent="0.4">
      <c r="A63" s="97">
        <v>47</v>
      </c>
      <c r="B63" s="50" t="s">
        <v>97</v>
      </c>
      <c r="C63" s="26">
        <f>'[2]2023_АПП_забол'!C63+'[2]изменения 2022_АПП_забол'!C63</f>
        <v>2786</v>
      </c>
      <c r="D63" s="26">
        <f>'[2]2023_АПП_забол'!D63+'[2]изменения 2022_АПП_забол'!D63</f>
        <v>0</v>
      </c>
      <c r="E63" s="26">
        <f>'[2]2023_АПП_забол'!E63+'[2]изменения 2022_АПП_забол'!E63</f>
        <v>1479</v>
      </c>
      <c r="F63" s="26">
        <f>'[2]2023_АПП_забол'!F63+'[2]изменения 2022_АПП_забол'!F63</f>
        <v>0</v>
      </c>
      <c r="G63" s="26">
        <f>'[2]2023_АПП_забол'!G63+'[2]изменения 2022_АПП_забол'!G63</f>
        <v>1312</v>
      </c>
      <c r="H63" s="26">
        <f>'[2]2023_АПП_забол'!H63+'[2]изменения 2022_АПП_забол'!H63</f>
        <v>0</v>
      </c>
      <c r="I63" s="26">
        <f>'[2]2023_АПП_забол'!I63+'[2]изменения 2022_АПП_забол'!I63</f>
        <v>965</v>
      </c>
      <c r="J63" s="26">
        <f>'[2]2023_АПП_забол'!J63+'[2]изменения 2022_АПП_забол'!J63</f>
        <v>0</v>
      </c>
      <c r="K63" s="26">
        <f>'[2]2023_АПП_забол'!K63+'[2]изменения 2022_АПП_забол'!K63</f>
        <v>1724</v>
      </c>
      <c r="L63" s="26">
        <f>'[2]2023_АПП_забол'!L63+'[2]изменения 2022_АПП_забол'!L63</f>
        <v>0</v>
      </c>
      <c r="M63" s="26">
        <f>'[2]2023_АПП_забол'!M63+'[2]изменения 2022_АПП_забол'!M63</f>
        <v>0</v>
      </c>
      <c r="N63" s="26">
        <f>'[2]2023_АПП_забол'!N63+'[2]изменения 2022_АПП_забол'!N63</f>
        <v>1292</v>
      </c>
      <c r="O63" s="26">
        <f>'[2]2023_АПП_забол'!O63+'[2]изменения 2022_АПП_забол'!O63</f>
        <v>1504</v>
      </c>
      <c r="P63" s="26">
        <f>'[2]2023_АПП_забол'!P63+'[2]изменения 2022_АПП_забол'!P63</f>
        <v>0</v>
      </c>
      <c r="Q63" s="26">
        <f>'[2]2023_АПП_забол'!Q63+'[2]изменения 2022_АПП_забол'!Q63</f>
        <v>0</v>
      </c>
      <c r="R63" s="26">
        <f>'[2]2023_АПП_забол'!R63+'[2]изменения 2022_АПП_забол'!R63</f>
        <v>0</v>
      </c>
      <c r="S63" s="26">
        <f>'[2]2023_АПП_забол'!S63+'[2]изменения 2022_АПП_забол'!S63</f>
        <v>6878</v>
      </c>
      <c r="T63" s="26">
        <f>'[2]2023_АПП_забол'!T63+'[2]изменения 2022_АПП_забол'!T63</f>
        <v>1487</v>
      </c>
      <c r="U63" s="26">
        <f>'[2]2023_АПП_забол'!U63+'[2]изменения 2022_АПП_забол'!U63</f>
        <v>217</v>
      </c>
      <c r="V63" s="26">
        <f>'[2]2023_АПП_забол'!V63+'[2]изменения 2022_АПП_забол'!V63</f>
        <v>0</v>
      </c>
      <c r="W63" s="26">
        <f>'[2]2023_АПП_забол'!W63+'[2]изменения 2022_АПП_забол'!W63</f>
        <v>1523</v>
      </c>
      <c r="X63" s="26">
        <f>'[2]2023_АПП_забол'!X63+'[2]изменения 2022_АПП_забол'!X63</f>
        <v>769</v>
      </c>
      <c r="Y63" s="26">
        <f>'[2]2023_АПП_забол'!Y63+'[2]изменения 2022_АПП_забол'!Y63</f>
        <v>233</v>
      </c>
      <c r="Z63" s="26">
        <f>'[2]2023_АПП_забол'!Z63+'[2]изменения 2022_АПП_забол'!Z63</f>
        <v>208</v>
      </c>
      <c r="AA63" s="30">
        <f>'[2]2023_АПП_забол'!AA63+'[2]изменения 2022_АПП_забол'!AA63</f>
        <v>22377</v>
      </c>
      <c r="AB63" s="84">
        <f>'[2]2023_АПП_забол'!AB63+'[2]изменения 2022_АПП_забол'!AB63</f>
        <v>4887</v>
      </c>
      <c r="AC63" s="34">
        <f>'[2]2023_АПП_забол'!AC63+'[2]изменения 2022_АПП_забол'!AC63</f>
        <v>27264</v>
      </c>
      <c r="AD63" s="85"/>
      <c r="AE63" s="86"/>
    </row>
    <row r="64" spans="1:31" x14ac:dyDescent="0.4">
      <c r="A64" s="97">
        <v>48</v>
      </c>
      <c r="B64" s="37" t="s">
        <v>98</v>
      </c>
      <c r="C64" s="26">
        <f>'[2]2023_АПП_забол'!C64+'[2]изменения 2022_АПП_забол'!C64</f>
        <v>0</v>
      </c>
      <c r="D64" s="26">
        <f>'[2]2023_АПП_забол'!D64+'[2]изменения 2022_АПП_забол'!D64</f>
        <v>0</v>
      </c>
      <c r="E64" s="26">
        <f>'[2]2023_АПП_забол'!E64+'[2]изменения 2022_АПП_забол'!E64</f>
        <v>0</v>
      </c>
      <c r="F64" s="26">
        <f>'[2]2023_АПП_забол'!F64+'[2]изменения 2022_АПП_забол'!F64</f>
        <v>0</v>
      </c>
      <c r="G64" s="26">
        <f>'[2]2023_АПП_забол'!G64+'[2]изменения 2022_АПП_забол'!G64</f>
        <v>0</v>
      </c>
      <c r="H64" s="26">
        <f>'[2]2023_АПП_забол'!H64+'[2]изменения 2022_АПП_забол'!H64</f>
        <v>0</v>
      </c>
      <c r="I64" s="26">
        <f>'[2]2023_АПП_забол'!I64+'[2]изменения 2022_АПП_забол'!I64</f>
        <v>0</v>
      </c>
      <c r="J64" s="26">
        <f>'[2]2023_АПП_забол'!J64+'[2]изменения 2022_АПП_забол'!J64</f>
        <v>0</v>
      </c>
      <c r="K64" s="26">
        <f>'[2]2023_АПП_забол'!K64+'[2]изменения 2022_АПП_забол'!K64</f>
        <v>0</v>
      </c>
      <c r="L64" s="26">
        <f>'[2]2023_АПП_забол'!L64+'[2]изменения 2022_АПП_забол'!L64</f>
        <v>0</v>
      </c>
      <c r="M64" s="26">
        <f>'[2]2023_АПП_забол'!M64+'[2]изменения 2022_АПП_забол'!M64</f>
        <v>0</v>
      </c>
      <c r="N64" s="26">
        <f>'[2]2023_АПП_забол'!N64+'[2]изменения 2022_АПП_забол'!N64</f>
        <v>0</v>
      </c>
      <c r="O64" s="26">
        <f>'[2]2023_АПП_забол'!O64+'[2]изменения 2022_АПП_забол'!O64</f>
        <v>0</v>
      </c>
      <c r="P64" s="26">
        <f>'[2]2023_АПП_забол'!P64+'[2]изменения 2022_АПП_забол'!P64</f>
        <v>0</v>
      </c>
      <c r="Q64" s="26">
        <f>'[2]2023_АПП_забол'!Q64+'[2]изменения 2022_АПП_забол'!Q64</f>
        <v>0</v>
      </c>
      <c r="R64" s="26">
        <f>'[2]2023_АПП_забол'!R64+'[2]изменения 2022_АПП_забол'!R64</f>
        <v>0</v>
      </c>
      <c r="S64" s="26">
        <f>'[2]2023_АПП_забол'!S64+'[2]изменения 2022_АПП_забол'!S64</f>
        <v>0</v>
      </c>
      <c r="T64" s="26">
        <f>'[2]2023_АПП_забол'!T64+'[2]изменения 2022_АПП_забол'!T64</f>
        <v>0</v>
      </c>
      <c r="U64" s="26">
        <f>'[2]2023_АПП_забол'!U64+'[2]изменения 2022_АПП_забол'!U64</f>
        <v>0</v>
      </c>
      <c r="V64" s="26">
        <f>'[2]2023_АПП_забол'!V64+'[2]изменения 2022_АПП_забол'!V64</f>
        <v>0</v>
      </c>
      <c r="W64" s="26">
        <f>'[2]2023_АПП_забол'!W64+'[2]изменения 2022_АПП_забол'!W64</f>
        <v>0</v>
      </c>
      <c r="X64" s="26">
        <f>'[2]2023_АПП_забол'!X64+'[2]изменения 2022_АПП_забол'!X64</f>
        <v>0</v>
      </c>
      <c r="Y64" s="26">
        <f>'[2]2023_АПП_забол'!Y64+'[2]изменения 2022_АПП_забол'!Y64</f>
        <v>0</v>
      </c>
      <c r="Z64" s="26">
        <f>'[2]2023_АПП_забол'!Z64+'[2]изменения 2022_АПП_забол'!Z64</f>
        <v>0</v>
      </c>
      <c r="AA64" s="30">
        <f>'[2]2023_АПП_забол'!AA64+'[2]изменения 2022_АПП_забол'!AA64</f>
        <v>0</v>
      </c>
      <c r="AB64" s="84">
        <f>'[2]2023_АПП_забол'!AB64+'[2]изменения 2022_АПП_забол'!AB64</f>
        <v>0</v>
      </c>
      <c r="AC64" s="34">
        <f>'[2]2023_АПП_забол'!AC64+'[2]изменения 2022_АПП_забол'!AC64</f>
        <v>0</v>
      </c>
      <c r="AD64" s="85"/>
      <c r="AE64" s="86"/>
    </row>
    <row r="65" spans="1:31" x14ac:dyDescent="0.4">
      <c r="A65" s="97">
        <v>49</v>
      </c>
      <c r="B65" s="49" t="s">
        <v>99</v>
      </c>
      <c r="C65" s="26">
        <f>'[2]2023_АПП_забол'!C65+'[2]изменения 2022_АПП_забол'!C65</f>
        <v>0</v>
      </c>
      <c r="D65" s="26">
        <f>'[2]2023_АПП_забол'!D65+'[2]изменения 2022_АПП_забол'!D65</f>
        <v>0</v>
      </c>
      <c r="E65" s="26">
        <f>'[2]2023_АПП_забол'!E65+'[2]изменения 2022_АПП_забол'!E65</f>
        <v>0</v>
      </c>
      <c r="F65" s="26">
        <f>'[2]2023_АПП_забол'!F65+'[2]изменения 2022_АПП_забол'!F65</f>
        <v>0</v>
      </c>
      <c r="G65" s="26">
        <f>'[2]2023_АПП_забол'!G65+'[2]изменения 2022_АПП_забол'!G65</f>
        <v>0</v>
      </c>
      <c r="H65" s="26">
        <f>'[2]2023_АПП_забол'!H65+'[2]изменения 2022_АПП_забол'!H65</f>
        <v>0</v>
      </c>
      <c r="I65" s="26">
        <f>'[2]2023_АПП_забол'!I65+'[2]изменения 2022_АПП_забол'!I65</f>
        <v>0</v>
      </c>
      <c r="J65" s="26">
        <f>'[2]2023_АПП_забол'!J65+'[2]изменения 2022_АПП_забол'!J65</f>
        <v>0</v>
      </c>
      <c r="K65" s="26">
        <f>'[2]2023_АПП_забол'!K65+'[2]изменения 2022_АПП_забол'!K65</f>
        <v>0</v>
      </c>
      <c r="L65" s="26">
        <f>'[2]2023_АПП_забол'!L65+'[2]изменения 2022_АПП_забол'!L65</f>
        <v>0</v>
      </c>
      <c r="M65" s="26">
        <f>'[2]2023_АПП_забол'!M65+'[2]изменения 2022_АПП_забол'!M65</f>
        <v>0</v>
      </c>
      <c r="N65" s="26">
        <f>'[2]2023_АПП_забол'!N65+'[2]изменения 2022_АПП_забол'!N65</f>
        <v>0</v>
      </c>
      <c r="O65" s="26">
        <f>'[2]2023_АПП_забол'!O65+'[2]изменения 2022_АПП_забол'!O65</f>
        <v>0</v>
      </c>
      <c r="P65" s="26">
        <f>'[2]2023_АПП_забол'!P65+'[2]изменения 2022_АПП_забол'!P65</f>
        <v>0</v>
      </c>
      <c r="Q65" s="26">
        <f>'[2]2023_АПП_забол'!Q65+'[2]изменения 2022_АПП_забол'!Q65</f>
        <v>0</v>
      </c>
      <c r="R65" s="26">
        <f>'[2]2023_АПП_забол'!R65+'[2]изменения 2022_АПП_забол'!R65</f>
        <v>0</v>
      </c>
      <c r="S65" s="26">
        <f>'[2]2023_АПП_забол'!S65+'[2]изменения 2022_АПП_забол'!S65</f>
        <v>3459</v>
      </c>
      <c r="T65" s="26">
        <f>'[2]2023_АПП_забол'!T65+'[2]изменения 2022_АПП_забол'!T65</f>
        <v>0</v>
      </c>
      <c r="U65" s="26">
        <f>'[2]2023_АПП_забол'!U65+'[2]изменения 2022_АПП_забол'!U65</f>
        <v>0</v>
      </c>
      <c r="V65" s="26">
        <f>'[2]2023_АПП_забол'!V65+'[2]изменения 2022_АПП_забол'!V65</f>
        <v>0</v>
      </c>
      <c r="W65" s="26">
        <f>'[2]2023_АПП_забол'!W65+'[2]изменения 2022_АПП_забол'!W65</f>
        <v>0</v>
      </c>
      <c r="X65" s="26">
        <f>'[2]2023_АПП_забол'!X65+'[2]изменения 2022_АПП_забол'!X65</f>
        <v>0</v>
      </c>
      <c r="Y65" s="26">
        <f>'[2]2023_АПП_забол'!Y65+'[2]изменения 2022_АПП_забол'!Y65</f>
        <v>0</v>
      </c>
      <c r="Z65" s="26">
        <f>'[2]2023_АПП_забол'!Z65+'[2]изменения 2022_АПП_забол'!Z65</f>
        <v>0</v>
      </c>
      <c r="AA65" s="30">
        <f>'[2]2023_АПП_забол'!AA65+'[2]изменения 2022_АПП_забол'!AA65</f>
        <v>3459</v>
      </c>
      <c r="AB65" s="84">
        <f>'[2]2023_АПП_забол'!AB65+'[2]изменения 2022_АПП_забол'!AB65</f>
        <v>0</v>
      </c>
      <c r="AC65" s="34">
        <f>'[2]2023_АПП_забол'!AC65+'[2]изменения 2022_АПП_забол'!AC65</f>
        <v>3459</v>
      </c>
      <c r="AD65" s="85"/>
      <c r="AE65" s="86"/>
    </row>
    <row r="66" spans="1:31" x14ac:dyDescent="0.4">
      <c r="A66" s="97">
        <v>50</v>
      </c>
      <c r="B66" s="51" t="s">
        <v>100</v>
      </c>
      <c r="C66" s="26">
        <f>'[2]2023_АПП_забол'!C66+'[2]изменения 2022_АПП_забол'!C66</f>
        <v>0</v>
      </c>
      <c r="D66" s="26">
        <f>'[2]2023_АПП_забол'!D66+'[2]изменения 2022_АПП_забол'!D66</f>
        <v>0</v>
      </c>
      <c r="E66" s="26">
        <f>'[2]2023_АПП_забол'!E66+'[2]изменения 2022_АПП_забол'!E66</f>
        <v>0</v>
      </c>
      <c r="F66" s="26">
        <f>'[2]2023_АПП_забол'!F66+'[2]изменения 2022_АПП_забол'!F66</f>
        <v>0</v>
      </c>
      <c r="G66" s="26">
        <f>'[2]2023_АПП_забол'!G66+'[2]изменения 2022_АПП_забол'!G66</f>
        <v>0</v>
      </c>
      <c r="H66" s="26">
        <f>'[2]2023_АПП_забол'!H66+'[2]изменения 2022_АПП_забол'!H66</f>
        <v>0</v>
      </c>
      <c r="I66" s="26">
        <f>'[2]2023_АПП_забол'!I66+'[2]изменения 2022_АПП_забол'!I66</f>
        <v>0</v>
      </c>
      <c r="J66" s="26">
        <f>'[2]2023_АПП_забол'!J66+'[2]изменения 2022_АПП_забол'!J66</f>
        <v>0</v>
      </c>
      <c r="K66" s="26">
        <f>'[2]2023_АПП_забол'!K66+'[2]изменения 2022_АПП_забол'!K66</f>
        <v>0</v>
      </c>
      <c r="L66" s="26">
        <f>'[2]2023_АПП_забол'!L66+'[2]изменения 2022_АПП_забол'!L66</f>
        <v>0</v>
      </c>
      <c r="M66" s="26">
        <f>'[2]2023_АПП_забол'!M66+'[2]изменения 2022_АПП_забол'!M66</f>
        <v>0</v>
      </c>
      <c r="N66" s="26">
        <f>'[2]2023_АПП_забол'!N66+'[2]изменения 2022_АПП_забол'!N66</f>
        <v>0</v>
      </c>
      <c r="O66" s="26">
        <f>'[2]2023_АПП_забол'!O66+'[2]изменения 2022_АПП_забол'!O66</f>
        <v>0</v>
      </c>
      <c r="P66" s="26">
        <f>'[2]2023_АПП_забол'!P66+'[2]изменения 2022_АПП_забол'!P66</f>
        <v>0</v>
      </c>
      <c r="Q66" s="26">
        <f>'[2]2023_АПП_забол'!Q66+'[2]изменения 2022_АПП_забол'!Q66</f>
        <v>0</v>
      </c>
      <c r="R66" s="26">
        <f>'[2]2023_АПП_забол'!R66+'[2]изменения 2022_АПП_забол'!R66</f>
        <v>0</v>
      </c>
      <c r="S66" s="26">
        <f>'[2]2023_АПП_забол'!S66+'[2]изменения 2022_АПП_забол'!S66</f>
        <v>0</v>
      </c>
      <c r="T66" s="26">
        <f>'[2]2023_АПП_забол'!T66+'[2]изменения 2022_АПП_забол'!T66</f>
        <v>0</v>
      </c>
      <c r="U66" s="26">
        <f>'[2]2023_АПП_забол'!U66+'[2]изменения 2022_АПП_забол'!U66</f>
        <v>0</v>
      </c>
      <c r="V66" s="26">
        <f>'[2]2023_АПП_забол'!V66+'[2]изменения 2022_АПП_забол'!V66</f>
        <v>0</v>
      </c>
      <c r="W66" s="26">
        <f>'[2]2023_АПП_забол'!W66+'[2]изменения 2022_АПП_забол'!W66</f>
        <v>0</v>
      </c>
      <c r="X66" s="26">
        <f>'[2]2023_АПП_забол'!X66+'[2]изменения 2022_АПП_забол'!X66</f>
        <v>0</v>
      </c>
      <c r="Y66" s="26">
        <f>'[2]2023_АПП_забол'!Y66+'[2]изменения 2022_АПП_забол'!Y66</f>
        <v>0</v>
      </c>
      <c r="Z66" s="26">
        <f>'[2]2023_АПП_забол'!Z66+'[2]изменения 2022_АПП_забол'!Z66</f>
        <v>0</v>
      </c>
      <c r="AA66" s="30">
        <f>'[2]2023_АПП_забол'!AA66+'[2]изменения 2022_АПП_забол'!AA66</f>
        <v>0</v>
      </c>
      <c r="AB66" s="84">
        <f>'[2]2023_АПП_забол'!AB66+'[2]изменения 2022_АПП_забол'!AB66</f>
        <v>0</v>
      </c>
      <c r="AC66" s="34">
        <f>'[2]2023_АПП_забол'!AC66+'[2]изменения 2022_АПП_забол'!AC66</f>
        <v>0</v>
      </c>
      <c r="AD66" s="85"/>
      <c r="AE66" s="86"/>
    </row>
    <row r="67" spans="1:31" x14ac:dyDescent="0.4">
      <c r="A67" s="97">
        <v>51</v>
      </c>
      <c r="B67" s="52" t="s">
        <v>101</v>
      </c>
      <c r="C67" s="26">
        <f>'[2]2023_АПП_забол'!C67+'[2]изменения 2022_АПП_забол'!C67</f>
        <v>0</v>
      </c>
      <c r="D67" s="26">
        <f>'[2]2023_АПП_забол'!D67+'[2]изменения 2022_АПП_забол'!D67</f>
        <v>0</v>
      </c>
      <c r="E67" s="26">
        <f>'[2]2023_АПП_забол'!E67+'[2]изменения 2022_АПП_забол'!E67</f>
        <v>0</v>
      </c>
      <c r="F67" s="26">
        <f>'[2]2023_АПП_забол'!F67+'[2]изменения 2022_АПП_забол'!F67</f>
        <v>0</v>
      </c>
      <c r="G67" s="26">
        <f>'[2]2023_АПП_забол'!G67+'[2]изменения 2022_АПП_забол'!G67</f>
        <v>0</v>
      </c>
      <c r="H67" s="26">
        <f>'[2]2023_АПП_забол'!H67+'[2]изменения 2022_АПП_забол'!H67</f>
        <v>0</v>
      </c>
      <c r="I67" s="26">
        <f>'[2]2023_АПП_забол'!I67+'[2]изменения 2022_АПП_забол'!I67</f>
        <v>0</v>
      </c>
      <c r="J67" s="26">
        <f>'[2]2023_АПП_забол'!J67+'[2]изменения 2022_АПП_забол'!J67</f>
        <v>0</v>
      </c>
      <c r="K67" s="26">
        <f>'[2]2023_АПП_забол'!K67+'[2]изменения 2022_АПП_забол'!K67</f>
        <v>0</v>
      </c>
      <c r="L67" s="26">
        <f>'[2]2023_АПП_забол'!L67+'[2]изменения 2022_АПП_забол'!L67</f>
        <v>0</v>
      </c>
      <c r="M67" s="26">
        <f>'[2]2023_АПП_забол'!M67+'[2]изменения 2022_АПП_забол'!M67</f>
        <v>0</v>
      </c>
      <c r="N67" s="26">
        <f>'[2]2023_АПП_забол'!N67+'[2]изменения 2022_АПП_забол'!N67</f>
        <v>0</v>
      </c>
      <c r="O67" s="26">
        <f>'[2]2023_АПП_забол'!O67+'[2]изменения 2022_АПП_забол'!O67</f>
        <v>0</v>
      </c>
      <c r="P67" s="26">
        <f>'[2]2023_АПП_забол'!P67+'[2]изменения 2022_АПП_забол'!P67</f>
        <v>0</v>
      </c>
      <c r="Q67" s="26">
        <f>'[2]2023_АПП_забол'!Q67+'[2]изменения 2022_АПП_забол'!Q67</f>
        <v>0</v>
      </c>
      <c r="R67" s="26">
        <f>'[2]2023_АПП_забол'!R67+'[2]изменения 2022_АПП_забол'!R67</f>
        <v>0</v>
      </c>
      <c r="S67" s="26">
        <f>'[2]2023_АПП_забол'!S67+'[2]изменения 2022_АПП_забол'!S67</f>
        <v>0</v>
      </c>
      <c r="T67" s="26">
        <f>'[2]2023_АПП_забол'!T67+'[2]изменения 2022_АПП_забол'!T67</f>
        <v>0</v>
      </c>
      <c r="U67" s="26">
        <f>'[2]2023_АПП_забол'!U67+'[2]изменения 2022_АПП_забол'!U67</f>
        <v>0</v>
      </c>
      <c r="V67" s="26">
        <f>'[2]2023_АПП_забол'!V67+'[2]изменения 2022_АПП_забол'!V67</f>
        <v>0</v>
      </c>
      <c r="W67" s="26">
        <f>'[2]2023_АПП_забол'!W67+'[2]изменения 2022_АПП_забол'!W67</f>
        <v>0</v>
      </c>
      <c r="X67" s="26">
        <f>'[2]2023_АПП_забол'!X67+'[2]изменения 2022_АПП_забол'!X67</f>
        <v>0</v>
      </c>
      <c r="Y67" s="26">
        <f>'[2]2023_АПП_забол'!Y67+'[2]изменения 2022_АПП_забол'!Y67</f>
        <v>0</v>
      </c>
      <c r="Z67" s="26">
        <f>'[2]2023_АПП_забол'!Z67+'[2]изменения 2022_АПП_забол'!Z67</f>
        <v>0</v>
      </c>
      <c r="AA67" s="30">
        <f>'[2]2023_АПП_забол'!AA67+'[2]изменения 2022_АПП_забол'!AA67</f>
        <v>0</v>
      </c>
      <c r="AB67" s="84">
        <f>'[2]2023_АПП_забол'!AB67+'[2]изменения 2022_АПП_забол'!AB67</f>
        <v>0</v>
      </c>
      <c r="AC67" s="34">
        <f>'[2]2023_АПП_забол'!AC67+'[2]изменения 2022_АПП_забол'!AC67</f>
        <v>0</v>
      </c>
      <c r="AD67" s="85"/>
      <c r="AE67" s="86"/>
    </row>
    <row r="68" spans="1:31" x14ac:dyDescent="0.4">
      <c r="A68" s="97">
        <v>52</v>
      </c>
      <c r="B68" s="53" t="s">
        <v>102</v>
      </c>
      <c r="C68" s="26">
        <f>'[2]2023_АПП_забол'!C68+'[2]изменения 2022_АПП_забол'!C68</f>
        <v>0</v>
      </c>
      <c r="D68" s="26">
        <f>'[2]2023_АПП_забол'!D68+'[2]изменения 2022_АПП_забол'!D68</f>
        <v>0</v>
      </c>
      <c r="E68" s="26">
        <f>'[2]2023_АПП_забол'!E68+'[2]изменения 2022_АПП_забол'!E68</f>
        <v>0</v>
      </c>
      <c r="F68" s="26">
        <f>'[2]2023_АПП_забол'!F68+'[2]изменения 2022_АПП_забол'!F68</f>
        <v>0</v>
      </c>
      <c r="G68" s="26">
        <f>'[2]2023_АПП_забол'!G68+'[2]изменения 2022_АПП_забол'!G68</f>
        <v>0</v>
      </c>
      <c r="H68" s="26">
        <f>'[2]2023_АПП_забол'!H68+'[2]изменения 2022_АПП_забол'!H68</f>
        <v>0</v>
      </c>
      <c r="I68" s="26">
        <f>'[2]2023_АПП_забол'!I68+'[2]изменения 2022_АПП_забол'!I68</f>
        <v>0</v>
      </c>
      <c r="J68" s="26">
        <f>'[2]2023_АПП_забол'!J68+'[2]изменения 2022_АПП_забол'!J68</f>
        <v>0</v>
      </c>
      <c r="K68" s="26">
        <f>'[2]2023_АПП_забол'!K68+'[2]изменения 2022_АПП_забол'!K68</f>
        <v>0</v>
      </c>
      <c r="L68" s="26">
        <f>'[2]2023_АПП_забол'!L68+'[2]изменения 2022_АПП_забол'!L68</f>
        <v>0</v>
      </c>
      <c r="M68" s="26">
        <f>'[2]2023_АПП_забол'!M68+'[2]изменения 2022_АПП_забол'!M68</f>
        <v>0</v>
      </c>
      <c r="N68" s="26">
        <f>'[2]2023_АПП_забол'!N68+'[2]изменения 2022_АПП_забол'!N68</f>
        <v>0</v>
      </c>
      <c r="O68" s="26">
        <f>'[2]2023_АПП_забол'!O68+'[2]изменения 2022_АПП_забол'!O68</f>
        <v>0</v>
      </c>
      <c r="P68" s="26">
        <f>'[2]2023_АПП_забол'!P68+'[2]изменения 2022_АПП_забол'!P68</f>
        <v>0</v>
      </c>
      <c r="Q68" s="26">
        <f>'[2]2023_АПП_забол'!Q68+'[2]изменения 2022_АПП_забол'!Q68</f>
        <v>0</v>
      </c>
      <c r="R68" s="26">
        <f>'[2]2023_АПП_забол'!R68+'[2]изменения 2022_АПП_забол'!R68</f>
        <v>0</v>
      </c>
      <c r="S68" s="26">
        <f>'[2]2023_АПП_забол'!S68+'[2]изменения 2022_АПП_забол'!S68</f>
        <v>0</v>
      </c>
      <c r="T68" s="26">
        <f>'[2]2023_АПП_забол'!T68+'[2]изменения 2022_АПП_забол'!T68</f>
        <v>0</v>
      </c>
      <c r="U68" s="26">
        <f>'[2]2023_АПП_забол'!U68+'[2]изменения 2022_АПП_забол'!U68</f>
        <v>0</v>
      </c>
      <c r="V68" s="26">
        <f>'[2]2023_АПП_забол'!V68+'[2]изменения 2022_АПП_забол'!V68</f>
        <v>0</v>
      </c>
      <c r="W68" s="26">
        <f>'[2]2023_АПП_забол'!W68+'[2]изменения 2022_АПП_забол'!W68</f>
        <v>0</v>
      </c>
      <c r="X68" s="26">
        <f>'[2]2023_АПП_забол'!X68+'[2]изменения 2022_АПП_забол'!X68</f>
        <v>0</v>
      </c>
      <c r="Y68" s="26">
        <f>'[2]2023_АПП_забол'!Y68+'[2]изменения 2022_АПП_забол'!Y68</f>
        <v>0</v>
      </c>
      <c r="Z68" s="26">
        <f>'[2]2023_АПП_забол'!Z68+'[2]изменения 2022_АПП_забол'!Z68</f>
        <v>0</v>
      </c>
      <c r="AA68" s="30">
        <f>'[2]2023_АПП_забол'!AA68+'[2]изменения 2022_АПП_забол'!AA68</f>
        <v>0</v>
      </c>
      <c r="AB68" s="84">
        <f>'[2]2023_АПП_забол'!AB68+'[2]изменения 2022_АПП_забол'!AB68</f>
        <v>0</v>
      </c>
      <c r="AC68" s="34">
        <f>'[2]2023_АПП_забол'!AC68+'[2]изменения 2022_АПП_забол'!AC68</f>
        <v>0</v>
      </c>
      <c r="AD68" s="85"/>
      <c r="AE68" s="86"/>
    </row>
    <row r="69" spans="1:31" s="1" customFormat="1" ht="27.75" customHeight="1" x14ac:dyDescent="0.4">
      <c r="A69" s="97">
        <v>53</v>
      </c>
      <c r="B69" s="51" t="s">
        <v>103</v>
      </c>
      <c r="C69" s="26">
        <f>'[2]2023_АПП_забол'!C69+'[2]изменения 2022_АПП_забол'!C69</f>
        <v>0</v>
      </c>
      <c r="D69" s="26">
        <f>'[2]2023_АПП_забол'!D69+'[2]изменения 2022_АПП_забол'!D69</f>
        <v>0</v>
      </c>
      <c r="E69" s="26">
        <f>'[2]2023_АПП_забол'!E69+'[2]изменения 2022_АПП_забол'!E69</f>
        <v>0</v>
      </c>
      <c r="F69" s="26">
        <f>'[2]2023_АПП_забол'!F69+'[2]изменения 2022_АПП_забол'!F69</f>
        <v>0</v>
      </c>
      <c r="G69" s="26">
        <f>'[2]2023_АПП_забол'!G69+'[2]изменения 2022_АПП_забол'!G69</f>
        <v>12</v>
      </c>
      <c r="H69" s="26">
        <f>'[2]2023_АПП_забол'!H69+'[2]изменения 2022_АПП_забол'!H69</f>
        <v>0</v>
      </c>
      <c r="I69" s="26">
        <f>'[2]2023_АПП_забол'!I69+'[2]изменения 2022_АПП_забол'!I69</f>
        <v>0</v>
      </c>
      <c r="J69" s="26">
        <f>'[2]2023_АПП_забол'!J69+'[2]изменения 2022_АПП_забол'!J69</f>
        <v>0</v>
      </c>
      <c r="K69" s="26">
        <f>'[2]2023_АПП_забол'!K69+'[2]изменения 2022_АПП_забол'!K69</f>
        <v>0</v>
      </c>
      <c r="L69" s="26">
        <f>'[2]2023_АПП_забол'!L69+'[2]изменения 2022_АПП_забол'!L69</f>
        <v>0</v>
      </c>
      <c r="M69" s="26">
        <f>'[2]2023_АПП_забол'!M69+'[2]изменения 2022_АПП_забол'!M69</f>
        <v>0</v>
      </c>
      <c r="N69" s="26">
        <f>'[2]2023_АПП_забол'!N69+'[2]изменения 2022_АПП_забол'!N69</f>
        <v>0</v>
      </c>
      <c r="O69" s="26">
        <f>'[2]2023_АПП_забол'!O69+'[2]изменения 2022_АПП_забол'!O69</f>
        <v>0</v>
      </c>
      <c r="P69" s="26">
        <f>'[2]2023_АПП_забол'!P69+'[2]изменения 2022_АПП_забол'!P69</f>
        <v>0</v>
      </c>
      <c r="Q69" s="26">
        <f>'[2]2023_АПП_забол'!Q69+'[2]изменения 2022_АПП_забол'!Q69</f>
        <v>0</v>
      </c>
      <c r="R69" s="26">
        <f>'[2]2023_АПП_забол'!R69+'[2]изменения 2022_АПП_забол'!R69</f>
        <v>0</v>
      </c>
      <c r="S69" s="26">
        <f>'[2]2023_АПП_забол'!S69+'[2]изменения 2022_АПП_забол'!S69</f>
        <v>0</v>
      </c>
      <c r="T69" s="26">
        <f>'[2]2023_АПП_забол'!T69+'[2]изменения 2022_АПП_забол'!T69</f>
        <v>0</v>
      </c>
      <c r="U69" s="26">
        <f>'[2]2023_АПП_забол'!U69+'[2]изменения 2022_АПП_забол'!U69</f>
        <v>0</v>
      </c>
      <c r="V69" s="26">
        <f>'[2]2023_АПП_забол'!V69+'[2]изменения 2022_АПП_забол'!V69</f>
        <v>0</v>
      </c>
      <c r="W69" s="26">
        <f>'[2]2023_АПП_забол'!W69+'[2]изменения 2022_АПП_забол'!W69</f>
        <v>0</v>
      </c>
      <c r="X69" s="26">
        <f>'[2]2023_АПП_забол'!X69+'[2]изменения 2022_АПП_забол'!X69</f>
        <v>0</v>
      </c>
      <c r="Y69" s="26">
        <f>'[2]2023_АПП_забол'!Y69+'[2]изменения 2022_АПП_забол'!Y69</f>
        <v>0</v>
      </c>
      <c r="Z69" s="26">
        <f>'[2]2023_АПП_забол'!Z69+'[2]изменения 2022_АПП_забол'!Z69</f>
        <v>0</v>
      </c>
      <c r="AA69" s="30">
        <f>'[2]2023_АПП_забол'!AA69+'[2]изменения 2022_АПП_забол'!AA69</f>
        <v>12</v>
      </c>
      <c r="AB69" s="84">
        <f>'[2]2023_АПП_забол'!AB69+'[2]изменения 2022_АПП_забол'!AB69</f>
        <v>40</v>
      </c>
      <c r="AC69" s="34">
        <f>'[2]2023_АПП_забол'!AC69+'[2]изменения 2022_АПП_забол'!AC69</f>
        <v>52</v>
      </c>
      <c r="AD69" s="85"/>
      <c r="AE69" s="86"/>
    </row>
    <row r="70" spans="1:31" ht="21" customHeight="1" x14ac:dyDescent="0.4">
      <c r="A70" s="97">
        <v>54</v>
      </c>
      <c r="B70" s="51" t="s">
        <v>104</v>
      </c>
      <c r="C70" s="26">
        <f>'[2]2023_АПП_забол'!C70+'[2]изменения 2022_АПП_забол'!C70</f>
        <v>0</v>
      </c>
      <c r="D70" s="26">
        <f>'[2]2023_АПП_забол'!D70+'[2]изменения 2022_АПП_забол'!D70</f>
        <v>0</v>
      </c>
      <c r="E70" s="26">
        <f>'[2]2023_АПП_забол'!E70+'[2]изменения 2022_АПП_забол'!E70</f>
        <v>0</v>
      </c>
      <c r="F70" s="26">
        <f>'[2]2023_АПП_забол'!F70+'[2]изменения 2022_АПП_забол'!F70</f>
        <v>0</v>
      </c>
      <c r="G70" s="26">
        <f>'[2]2023_АПП_забол'!G70+'[2]изменения 2022_АПП_забол'!G70</f>
        <v>0</v>
      </c>
      <c r="H70" s="26">
        <f>'[2]2023_АПП_забол'!H70+'[2]изменения 2022_АПП_забол'!H70</f>
        <v>0</v>
      </c>
      <c r="I70" s="26">
        <f>'[2]2023_АПП_забол'!I70+'[2]изменения 2022_АПП_забол'!I70</f>
        <v>0</v>
      </c>
      <c r="J70" s="26">
        <f>'[2]2023_АПП_забол'!J70+'[2]изменения 2022_АПП_забол'!J70</f>
        <v>0</v>
      </c>
      <c r="K70" s="26">
        <f>'[2]2023_АПП_забол'!K70+'[2]изменения 2022_АПП_забол'!K70</f>
        <v>0</v>
      </c>
      <c r="L70" s="26">
        <f>'[2]2023_АПП_забол'!L70+'[2]изменения 2022_АПП_забол'!L70</f>
        <v>0</v>
      </c>
      <c r="M70" s="26">
        <f>'[2]2023_АПП_забол'!M70+'[2]изменения 2022_АПП_забол'!M70</f>
        <v>3792</v>
      </c>
      <c r="N70" s="26">
        <f>'[2]2023_АПП_забол'!N70+'[2]изменения 2022_АПП_забол'!N70</f>
        <v>0</v>
      </c>
      <c r="O70" s="26">
        <f>'[2]2023_АПП_забол'!O70+'[2]изменения 2022_АПП_забол'!O70</f>
        <v>0</v>
      </c>
      <c r="P70" s="26">
        <f>'[2]2023_АПП_забол'!P70+'[2]изменения 2022_АПП_забол'!P70</f>
        <v>0</v>
      </c>
      <c r="Q70" s="26">
        <f>'[2]2023_АПП_забол'!Q70+'[2]изменения 2022_АПП_забол'!Q70</f>
        <v>0</v>
      </c>
      <c r="R70" s="26">
        <f>'[2]2023_АПП_забол'!R70+'[2]изменения 2022_АПП_забол'!R70</f>
        <v>0</v>
      </c>
      <c r="S70" s="26">
        <f>'[2]2023_АПП_забол'!S70+'[2]изменения 2022_АПП_забол'!S70</f>
        <v>0</v>
      </c>
      <c r="T70" s="26">
        <f>'[2]2023_АПП_забол'!T70+'[2]изменения 2022_АПП_забол'!T70</f>
        <v>0</v>
      </c>
      <c r="U70" s="26">
        <f>'[2]2023_АПП_забол'!U70+'[2]изменения 2022_АПП_забол'!U70</f>
        <v>0</v>
      </c>
      <c r="V70" s="26">
        <f>'[2]2023_АПП_забол'!V70+'[2]изменения 2022_АПП_забол'!V70</f>
        <v>0</v>
      </c>
      <c r="W70" s="26">
        <f>'[2]2023_АПП_забол'!W70+'[2]изменения 2022_АПП_забол'!W70</f>
        <v>0</v>
      </c>
      <c r="X70" s="26">
        <f>'[2]2023_АПП_забол'!X70+'[2]изменения 2022_АПП_забол'!X70</f>
        <v>0</v>
      </c>
      <c r="Y70" s="26">
        <f>'[2]2023_АПП_забол'!Y70+'[2]изменения 2022_АПП_забол'!Y70</f>
        <v>0</v>
      </c>
      <c r="Z70" s="26">
        <f>'[2]2023_АПП_забол'!Z70+'[2]изменения 2022_АПП_забол'!Z70</f>
        <v>0</v>
      </c>
      <c r="AA70" s="30">
        <f>'[2]2023_АПП_забол'!AA70+'[2]изменения 2022_АПП_забол'!AA70</f>
        <v>3792</v>
      </c>
      <c r="AB70" s="84">
        <f>'[2]2023_АПП_забол'!AB70+'[2]изменения 2022_АПП_забол'!AB70</f>
        <v>0</v>
      </c>
      <c r="AC70" s="34">
        <f>'[2]2023_АПП_забол'!AC70+'[2]изменения 2022_АПП_забол'!AC70</f>
        <v>3792</v>
      </c>
      <c r="AD70" s="85"/>
      <c r="AE70" s="86"/>
    </row>
    <row r="71" spans="1:31" ht="26.25" customHeight="1" x14ac:dyDescent="0.4">
      <c r="A71" s="97">
        <v>55</v>
      </c>
      <c r="B71" s="49" t="s">
        <v>105</v>
      </c>
      <c r="C71" s="26">
        <f>'[2]2023_АПП_забол'!C71+'[2]изменения 2022_АПП_забол'!C71</f>
        <v>5</v>
      </c>
      <c r="D71" s="26">
        <f>'[2]2023_АПП_забол'!D71+'[2]изменения 2022_АПП_забол'!D71</f>
        <v>0</v>
      </c>
      <c r="E71" s="26">
        <f>'[2]2023_АПП_забол'!E71+'[2]изменения 2022_АПП_забол'!E71</f>
        <v>0</v>
      </c>
      <c r="F71" s="26">
        <f>'[2]2023_АПП_забол'!F71+'[2]изменения 2022_АПП_забол'!F71</f>
        <v>0</v>
      </c>
      <c r="G71" s="26">
        <f>'[2]2023_АПП_забол'!G71+'[2]изменения 2022_АПП_забол'!G71</f>
        <v>0</v>
      </c>
      <c r="H71" s="26">
        <f>'[2]2023_АПП_забол'!H71+'[2]изменения 2022_АПП_забол'!H71</f>
        <v>0</v>
      </c>
      <c r="I71" s="26">
        <f>'[2]2023_АПП_забол'!I71+'[2]изменения 2022_АПП_забол'!I71</f>
        <v>0</v>
      </c>
      <c r="J71" s="26">
        <f>'[2]2023_АПП_забол'!J71+'[2]изменения 2022_АПП_забол'!J71</f>
        <v>0</v>
      </c>
      <c r="K71" s="26">
        <f>'[2]2023_АПП_забол'!K71+'[2]изменения 2022_АПП_забол'!K71</f>
        <v>42</v>
      </c>
      <c r="L71" s="26">
        <f>'[2]2023_АПП_забол'!L71+'[2]изменения 2022_АПП_забол'!L71</f>
        <v>0</v>
      </c>
      <c r="M71" s="26">
        <f>'[2]2023_АПП_забол'!M71+'[2]изменения 2022_АПП_забол'!M71</f>
        <v>0</v>
      </c>
      <c r="N71" s="26">
        <f>'[2]2023_АПП_забол'!N71+'[2]изменения 2022_АПП_забол'!N71</f>
        <v>0</v>
      </c>
      <c r="O71" s="26">
        <f>'[2]2023_АПП_забол'!O71+'[2]изменения 2022_АПП_забол'!O71</f>
        <v>76</v>
      </c>
      <c r="P71" s="26">
        <f>'[2]2023_АПП_забол'!P71+'[2]изменения 2022_АПП_забол'!P71</f>
        <v>0</v>
      </c>
      <c r="Q71" s="26">
        <f>'[2]2023_АПП_забол'!Q71+'[2]изменения 2022_АПП_забол'!Q71</f>
        <v>0</v>
      </c>
      <c r="R71" s="26">
        <f>'[2]2023_АПП_забол'!R71+'[2]изменения 2022_АПП_забол'!R71</f>
        <v>0</v>
      </c>
      <c r="S71" s="26">
        <f>'[2]2023_АПП_забол'!S71+'[2]изменения 2022_АПП_забол'!S71</f>
        <v>94</v>
      </c>
      <c r="T71" s="26">
        <f>'[2]2023_АПП_забол'!T71+'[2]изменения 2022_АПП_забол'!T71</f>
        <v>77</v>
      </c>
      <c r="U71" s="26">
        <f>'[2]2023_АПП_забол'!U71+'[2]изменения 2022_АПП_забол'!U71</f>
        <v>0</v>
      </c>
      <c r="V71" s="26">
        <f>'[2]2023_АПП_забол'!V71+'[2]изменения 2022_АПП_забол'!V71</f>
        <v>0</v>
      </c>
      <c r="W71" s="26">
        <f>'[2]2023_АПП_забол'!W71+'[2]изменения 2022_АПП_забол'!W71</f>
        <v>5</v>
      </c>
      <c r="X71" s="26">
        <f>'[2]2023_АПП_забол'!X71+'[2]изменения 2022_АПП_забол'!X71</f>
        <v>0</v>
      </c>
      <c r="Y71" s="26">
        <f>'[2]2023_АПП_забол'!Y71+'[2]изменения 2022_АПП_забол'!Y71</f>
        <v>0</v>
      </c>
      <c r="Z71" s="26">
        <f>'[2]2023_АПП_забол'!Z71+'[2]изменения 2022_АПП_забол'!Z71</f>
        <v>0</v>
      </c>
      <c r="AA71" s="30">
        <f>'[2]2023_АПП_забол'!AA71+'[2]изменения 2022_АПП_забол'!AA71</f>
        <v>299</v>
      </c>
      <c r="AB71" s="84">
        <f>'[2]2023_АПП_забол'!AB71+'[2]изменения 2022_АПП_забол'!AB71</f>
        <v>2004</v>
      </c>
      <c r="AC71" s="34">
        <f>'[2]2023_АПП_забол'!AC71+'[2]изменения 2022_АПП_забол'!AC71</f>
        <v>2303</v>
      </c>
      <c r="AD71" s="85"/>
      <c r="AE71" s="86"/>
    </row>
    <row r="72" spans="1:31" x14ac:dyDescent="0.4">
      <c r="A72" s="97">
        <v>56</v>
      </c>
      <c r="B72" s="37" t="s">
        <v>106</v>
      </c>
      <c r="C72" s="26">
        <f>'[2]2023_АПП_забол'!C72+'[2]изменения 2022_АПП_забол'!C72</f>
        <v>0</v>
      </c>
      <c r="D72" s="26">
        <f>'[2]2023_АПП_забол'!D72+'[2]изменения 2022_АПП_забол'!D72</f>
        <v>0</v>
      </c>
      <c r="E72" s="26">
        <f>'[2]2023_АПП_забол'!E72+'[2]изменения 2022_АПП_забол'!E72</f>
        <v>0</v>
      </c>
      <c r="F72" s="26">
        <f>'[2]2023_АПП_забол'!F72+'[2]изменения 2022_АПП_забол'!F72</f>
        <v>0</v>
      </c>
      <c r="G72" s="26">
        <f>'[2]2023_АПП_забол'!G72+'[2]изменения 2022_АПП_забол'!G72</f>
        <v>0</v>
      </c>
      <c r="H72" s="26">
        <f>'[2]2023_АПП_забол'!H72+'[2]изменения 2022_АПП_забол'!H72</f>
        <v>0</v>
      </c>
      <c r="I72" s="26">
        <f>'[2]2023_АПП_забол'!I72+'[2]изменения 2022_АПП_забол'!I72</f>
        <v>0</v>
      </c>
      <c r="J72" s="26">
        <f>'[2]2023_АПП_забол'!J72+'[2]изменения 2022_АПП_забол'!J72</f>
        <v>0</v>
      </c>
      <c r="K72" s="26">
        <f>'[2]2023_АПП_забол'!K72+'[2]изменения 2022_АПП_забол'!K72</f>
        <v>0</v>
      </c>
      <c r="L72" s="26">
        <f>'[2]2023_АПП_забол'!L72+'[2]изменения 2022_АПП_забол'!L72</f>
        <v>0</v>
      </c>
      <c r="M72" s="26">
        <f>'[2]2023_АПП_забол'!M72+'[2]изменения 2022_АПП_забол'!M72</f>
        <v>0</v>
      </c>
      <c r="N72" s="26">
        <f>'[2]2023_АПП_забол'!N72+'[2]изменения 2022_АПП_забол'!N72</f>
        <v>0</v>
      </c>
      <c r="O72" s="26">
        <f>'[2]2023_АПП_забол'!O72+'[2]изменения 2022_АПП_забол'!O72</f>
        <v>0</v>
      </c>
      <c r="P72" s="26">
        <f>'[2]2023_АПП_забол'!P72+'[2]изменения 2022_АПП_забол'!P72</f>
        <v>0</v>
      </c>
      <c r="Q72" s="26">
        <f>'[2]2023_АПП_забол'!Q72+'[2]изменения 2022_АПП_забол'!Q72</f>
        <v>0</v>
      </c>
      <c r="R72" s="26">
        <f>'[2]2023_АПП_забол'!R72+'[2]изменения 2022_АПП_забол'!R72</f>
        <v>0</v>
      </c>
      <c r="S72" s="26">
        <f>'[2]2023_АПП_забол'!S72+'[2]изменения 2022_АПП_забол'!S72</f>
        <v>0</v>
      </c>
      <c r="T72" s="26">
        <f>'[2]2023_АПП_забол'!T72+'[2]изменения 2022_АПП_забол'!T72</f>
        <v>0</v>
      </c>
      <c r="U72" s="26">
        <f>'[2]2023_АПП_забол'!U72+'[2]изменения 2022_АПП_забол'!U72</f>
        <v>0</v>
      </c>
      <c r="V72" s="26">
        <f>'[2]2023_АПП_забол'!V72+'[2]изменения 2022_АПП_забол'!V72</f>
        <v>0</v>
      </c>
      <c r="W72" s="26">
        <f>'[2]2023_АПП_забол'!W72+'[2]изменения 2022_АПП_забол'!W72</f>
        <v>0</v>
      </c>
      <c r="X72" s="26">
        <f>'[2]2023_АПП_забол'!X72+'[2]изменения 2022_АПП_забол'!X72</f>
        <v>0</v>
      </c>
      <c r="Y72" s="26">
        <f>'[2]2023_АПП_забол'!Y72+'[2]изменения 2022_АПП_забол'!Y72</f>
        <v>0</v>
      </c>
      <c r="Z72" s="26">
        <f>'[2]2023_АПП_забол'!Z72+'[2]изменения 2022_АПП_забол'!Z72</f>
        <v>0</v>
      </c>
      <c r="AA72" s="30">
        <f>'[2]2023_АПП_забол'!AA72+'[2]изменения 2022_АПП_забол'!AA72</f>
        <v>0</v>
      </c>
      <c r="AB72" s="84">
        <f>'[2]2023_АПП_забол'!AB72+'[2]изменения 2022_АПП_забол'!AB72</f>
        <v>11968</v>
      </c>
      <c r="AC72" s="34">
        <f>'[2]2023_АПП_забол'!AC72+'[2]изменения 2022_АПП_забол'!AC72</f>
        <v>11968</v>
      </c>
      <c r="AD72" s="85"/>
      <c r="AE72" s="86"/>
    </row>
    <row r="73" spans="1:31" x14ac:dyDescent="0.4">
      <c r="A73" s="97">
        <v>57</v>
      </c>
      <c r="B73" s="49" t="s">
        <v>107</v>
      </c>
      <c r="C73" s="26">
        <f>'[2]2023_АПП_забол'!C73+'[2]изменения 2022_АПП_забол'!C73</f>
        <v>0</v>
      </c>
      <c r="D73" s="26">
        <f>'[2]2023_АПП_забол'!D73+'[2]изменения 2022_АПП_забол'!D73</f>
        <v>0</v>
      </c>
      <c r="E73" s="26">
        <f>'[2]2023_АПП_забол'!E73+'[2]изменения 2022_АПП_забол'!E73</f>
        <v>0</v>
      </c>
      <c r="F73" s="26">
        <f>'[2]2023_АПП_забол'!F73+'[2]изменения 2022_АПП_забол'!F73</f>
        <v>0</v>
      </c>
      <c r="G73" s="26">
        <f>'[2]2023_АПП_забол'!G73+'[2]изменения 2022_АПП_забол'!G73</f>
        <v>0</v>
      </c>
      <c r="H73" s="26">
        <f>'[2]2023_АПП_забол'!H73+'[2]изменения 2022_АПП_забол'!H73</f>
        <v>0</v>
      </c>
      <c r="I73" s="26">
        <f>'[2]2023_АПП_забол'!I73+'[2]изменения 2022_АПП_забол'!I73</f>
        <v>0</v>
      </c>
      <c r="J73" s="26">
        <f>'[2]2023_АПП_забол'!J73+'[2]изменения 2022_АПП_забол'!J73</f>
        <v>0</v>
      </c>
      <c r="K73" s="26">
        <f>'[2]2023_АПП_забол'!K73+'[2]изменения 2022_АПП_забол'!K73</f>
        <v>0</v>
      </c>
      <c r="L73" s="26">
        <f>'[2]2023_АПП_забол'!L73+'[2]изменения 2022_АПП_забол'!L73</f>
        <v>0</v>
      </c>
      <c r="M73" s="26">
        <f>'[2]2023_АПП_забол'!M73+'[2]изменения 2022_АПП_забол'!M73</f>
        <v>0</v>
      </c>
      <c r="N73" s="26">
        <f>'[2]2023_АПП_забол'!N73+'[2]изменения 2022_АПП_забол'!N73</f>
        <v>0</v>
      </c>
      <c r="O73" s="26">
        <f>'[2]2023_АПП_забол'!O73+'[2]изменения 2022_АПП_забол'!O73</f>
        <v>0</v>
      </c>
      <c r="P73" s="26">
        <f>'[2]2023_АПП_забол'!P73+'[2]изменения 2022_АПП_забол'!P73</f>
        <v>0</v>
      </c>
      <c r="Q73" s="26">
        <f>'[2]2023_АПП_забол'!Q73+'[2]изменения 2022_АПП_забол'!Q73</f>
        <v>0</v>
      </c>
      <c r="R73" s="26">
        <f>'[2]2023_АПП_забол'!R73+'[2]изменения 2022_АПП_забол'!R73</f>
        <v>0</v>
      </c>
      <c r="S73" s="26">
        <f>'[2]2023_АПП_забол'!S73+'[2]изменения 2022_АПП_забол'!S73</f>
        <v>0</v>
      </c>
      <c r="T73" s="26">
        <f>'[2]2023_АПП_забол'!T73+'[2]изменения 2022_АПП_забол'!T73</f>
        <v>0</v>
      </c>
      <c r="U73" s="26">
        <f>'[2]2023_АПП_забол'!U73+'[2]изменения 2022_АПП_забол'!U73</f>
        <v>0</v>
      </c>
      <c r="V73" s="26">
        <f>'[2]2023_АПП_забол'!V73+'[2]изменения 2022_АПП_забол'!V73</f>
        <v>0</v>
      </c>
      <c r="W73" s="26">
        <f>'[2]2023_АПП_забол'!W73+'[2]изменения 2022_АПП_забол'!W73</f>
        <v>0</v>
      </c>
      <c r="X73" s="26">
        <f>'[2]2023_АПП_забол'!X73+'[2]изменения 2022_АПП_забол'!X73</f>
        <v>0</v>
      </c>
      <c r="Y73" s="26">
        <f>'[2]2023_АПП_забол'!Y73+'[2]изменения 2022_АПП_забол'!Y73</f>
        <v>0</v>
      </c>
      <c r="Z73" s="26">
        <f>'[2]2023_АПП_забол'!Z73+'[2]изменения 2022_АПП_забол'!Z73</f>
        <v>0</v>
      </c>
      <c r="AA73" s="30">
        <f>'[2]2023_АПП_забол'!AA73+'[2]изменения 2022_АПП_забол'!AA73</f>
        <v>0</v>
      </c>
      <c r="AB73" s="84">
        <f>'[2]2023_АПП_забол'!AB73+'[2]изменения 2022_АПП_забол'!AB73</f>
        <v>0</v>
      </c>
      <c r="AC73" s="34">
        <f>'[2]2023_АПП_забол'!AC73+'[2]изменения 2022_АПП_забол'!AC73</f>
        <v>0</v>
      </c>
      <c r="AD73" s="85"/>
      <c r="AE73" s="86"/>
    </row>
    <row r="74" spans="1:31" x14ac:dyDescent="0.4">
      <c r="A74" s="97">
        <v>58</v>
      </c>
      <c r="B74" s="47" t="s">
        <v>108</v>
      </c>
      <c r="C74" s="26">
        <f>'[2]2023_АПП_забол'!C74+'[2]изменения 2022_АПП_забол'!C74</f>
        <v>0</v>
      </c>
      <c r="D74" s="26">
        <f>'[2]2023_АПП_забол'!D74+'[2]изменения 2022_АПП_забол'!D74</f>
        <v>0</v>
      </c>
      <c r="E74" s="26">
        <f>'[2]2023_АПП_забол'!E74+'[2]изменения 2022_АПП_забол'!E74</f>
        <v>0</v>
      </c>
      <c r="F74" s="26">
        <f>'[2]2023_АПП_забол'!F74+'[2]изменения 2022_АПП_забол'!F74</f>
        <v>0</v>
      </c>
      <c r="G74" s="26">
        <f>'[2]2023_АПП_забол'!G74+'[2]изменения 2022_АПП_забол'!G74</f>
        <v>0</v>
      </c>
      <c r="H74" s="26">
        <f>'[2]2023_АПП_забол'!H74+'[2]изменения 2022_АПП_забол'!H74</f>
        <v>0</v>
      </c>
      <c r="I74" s="26">
        <f>'[2]2023_АПП_забол'!I74+'[2]изменения 2022_АПП_забол'!I74</f>
        <v>0</v>
      </c>
      <c r="J74" s="26">
        <f>'[2]2023_АПП_забол'!J74+'[2]изменения 2022_АПП_забол'!J74</f>
        <v>0</v>
      </c>
      <c r="K74" s="26">
        <f>'[2]2023_АПП_забол'!K74+'[2]изменения 2022_АПП_забол'!K74</f>
        <v>0</v>
      </c>
      <c r="L74" s="26">
        <f>'[2]2023_АПП_забол'!L74+'[2]изменения 2022_АПП_забол'!L74</f>
        <v>0</v>
      </c>
      <c r="M74" s="26">
        <f>'[2]2023_АПП_забол'!M74+'[2]изменения 2022_АПП_забол'!M74</f>
        <v>0</v>
      </c>
      <c r="N74" s="26">
        <f>'[2]2023_АПП_забол'!N74+'[2]изменения 2022_АПП_забол'!N74</f>
        <v>0</v>
      </c>
      <c r="O74" s="26">
        <f>'[2]2023_АПП_забол'!O74+'[2]изменения 2022_АПП_забол'!O74</f>
        <v>0</v>
      </c>
      <c r="P74" s="26">
        <f>'[2]2023_АПП_забол'!P74+'[2]изменения 2022_АПП_забол'!P74</f>
        <v>0</v>
      </c>
      <c r="Q74" s="26">
        <f>'[2]2023_АПП_забол'!Q74+'[2]изменения 2022_АПП_забол'!Q74</f>
        <v>0</v>
      </c>
      <c r="R74" s="26">
        <f>'[2]2023_АПП_забол'!R74+'[2]изменения 2022_АПП_забол'!R74</f>
        <v>0</v>
      </c>
      <c r="S74" s="26">
        <f>'[2]2023_АПП_забол'!S74+'[2]изменения 2022_АПП_забол'!S74</f>
        <v>0</v>
      </c>
      <c r="T74" s="26">
        <f>'[2]2023_АПП_забол'!T74+'[2]изменения 2022_АПП_забол'!T74</f>
        <v>0</v>
      </c>
      <c r="U74" s="26">
        <f>'[2]2023_АПП_забол'!U74+'[2]изменения 2022_АПП_забол'!U74</f>
        <v>0</v>
      </c>
      <c r="V74" s="26">
        <f>'[2]2023_АПП_забол'!V74+'[2]изменения 2022_АПП_забол'!V74</f>
        <v>0</v>
      </c>
      <c r="W74" s="26">
        <f>'[2]2023_АПП_забол'!W74+'[2]изменения 2022_АПП_забол'!W74</f>
        <v>0</v>
      </c>
      <c r="X74" s="26">
        <f>'[2]2023_АПП_забол'!X74+'[2]изменения 2022_АПП_забол'!X74</f>
        <v>0</v>
      </c>
      <c r="Y74" s="26">
        <f>'[2]2023_АПП_забол'!Y74+'[2]изменения 2022_АПП_забол'!Y74</f>
        <v>0</v>
      </c>
      <c r="Z74" s="26">
        <f>'[2]2023_АПП_забол'!Z74+'[2]изменения 2022_АПП_забол'!Z74</f>
        <v>0</v>
      </c>
      <c r="AA74" s="30">
        <f>'[2]2023_АПП_забол'!AA74+'[2]изменения 2022_АПП_забол'!AA74</f>
        <v>0</v>
      </c>
      <c r="AB74" s="84">
        <f>'[2]2023_АПП_забол'!AB74+'[2]изменения 2022_АПП_забол'!AB74</f>
        <v>0</v>
      </c>
      <c r="AC74" s="34">
        <f>'[2]2023_АПП_забол'!AC74+'[2]изменения 2022_АПП_забол'!AC74</f>
        <v>0</v>
      </c>
      <c r="AD74" s="85"/>
      <c r="AE74" s="86"/>
    </row>
    <row r="75" spans="1:31" x14ac:dyDescent="0.4">
      <c r="A75" s="97">
        <v>59</v>
      </c>
      <c r="B75" s="49" t="s">
        <v>109</v>
      </c>
      <c r="C75" s="26">
        <f>'[2]2023_АПП_забол'!C75+'[2]изменения 2022_АПП_забол'!C75</f>
        <v>0</v>
      </c>
      <c r="D75" s="26">
        <f>'[2]2023_АПП_забол'!D75+'[2]изменения 2022_АПП_забол'!D75</f>
        <v>0</v>
      </c>
      <c r="E75" s="26">
        <f>'[2]2023_АПП_забол'!E75+'[2]изменения 2022_АПП_забол'!E75</f>
        <v>0</v>
      </c>
      <c r="F75" s="26">
        <f>'[2]2023_АПП_забол'!F75+'[2]изменения 2022_АПП_забол'!F75</f>
        <v>0</v>
      </c>
      <c r="G75" s="26">
        <f>'[2]2023_АПП_забол'!G75+'[2]изменения 2022_АПП_забол'!G75</f>
        <v>0</v>
      </c>
      <c r="H75" s="26">
        <f>'[2]2023_АПП_забол'!H75+'[2]изменения 2022_АПП_забол'!H75</f>
        <v>0</v>
      </c>
      <c r="I75" s="26">
        <f>'[2]2023_АПП_забол'!I75+'[2]изменения 2022_АПП_забол'!I75</f>
        <v>0</v>
      </c>
      <c r="J75" s="26">
        <f>'[2]2023_АПП_забол'!J75+'[2]изменения 2022_АПП_забол'!J75</f>
        <v>0</v>
      </c>
      <c r="K75" s="26">
        <f>'[2]2023_АПП_забол'!K75+'[2]изменения 2022_АПП_забол'!K75</f>
        <v>0</v>
      </c>
      <c r="L75" s="26">
        <f>'[2]2023_АПП_забол'!L75+'[2]изменения 2022_АПП_забол'!L75</f>
        <v>0</v>
      </c>
      <c r="M75" s="26">
        <f>'[2]2023_АПП_забол'!M75+'[2]изменения 2022_АПП_забол'!M75</f>
        <v>0</v>
      </c>
      <c r="N75" s="26">
        <f>'[2]2023_АПП_забол'!N75+'[2]изменения 2022_АПП_забол'!N75</f>
        <v>0</v>
      </c>
      <c r="O75" s="26">
        <f>'[2]2023_АПП_забол'!O75+'[2]изменения 2022_АПП_забол'!O75</f>
        <v>0</v>
      </c>
      <c r="P75" s="26">
        <f>'[2]2023_АПП_забол'!P75+'[2]изменения 2022_АПП_забол'!P75</f>
        <v>0</v>
      </c>
      <c r="Q75" s="26">
        <f>'[2]2023_АПП_забол'!Q75+'[2]изменения 2022_АПП_забол'!Q75</f>
        <v>0</v>
      </c>
      <c r="R75" s="26">
        <f>'[2]2023_АПП_забол'!R75+'[2]изменения 2022_АПП_забол'!R75</f>
        <v>0</v>
      </c>
      <c r="S75" s="26">
        <f>'[2]2023_АПП_забол'!S75+'[2]изменения 2022_АПП_забол'!S75</f>
        <v>0</v>
      </c>
      <c r="T75" s="26">
        <f>'[2]2023_АПП_забол'!T75+'[2]изменения 2022_АПП_забол'!T75</f>
        <v>0</v>
      </c>
      <c r="U75" s="26">
        <f>'[2]2023_АПП_забол'!U75+'[2]изменения 2022_АПП_забол'!U75</f>
        <v>0</v>
      </c>
      <c r="V75" s="26">
        <f>'[2]2023_АПП_забол'!V75+'[2]изменения 2022_АПП_забол'!V75</f>
        <v>0</v>
      </c>
      <c r="W75" s="26">
        <f>'[2]2023_АПП_забол'!W75+'[2]изменения 2022_АПП_забол'!W75</f>
        <v>0</v>
      </c>
      <c r="X75" s="26">
        <f>'[2]2023_АПП_забол'!X75+'[2]изменения 2022_АПП_забол'!X75</f>
        <v>0</v>
      </c>
      <c r="Y75" s="26">
        <f>'[2]2023_АПП_забол'!Y75+'[2]изменения 2022_АПП_забол'!Y75</f>
        <v>0</v>
      </c>
      <c r="Z75" s="26">
        <f>'[2]2023_АПП_забол'!Z75+'[2]изменения 2022_АПП_забол'!Z75</f>
        <v>0</v>
      </c>
      <c r="AA75" s="30">
        <f>'[2]2023_АПП_забол'!AA75+'[2]изменения 2022_АПП_забол'!AA75</f>
        <v>0</v>
      </c>
      <c r="AB75" s="84">
        <f>'[2]2023_АПП_забол'!AB75+'[2]изменения 2022_АПП_забол'!AB75</f>
        <v>0</v>
      </c>
      <c r="AC75" s="34">
        <f>'[2]2023_АПП_забол'!AC75+'[2]изменения 2022_АПП_забол'!AC75</f>
        <v>0</v>
      </c>
      <c r="AD75" s="85"/>
      <c r="AE75" s="86"/>
    </row>
    <row r="76" spans="1:31" x14ac:dyDescent="0.4">
      <c r="A76" s="97">
        <v>60</v>
      </c>
      <c r="B76" s="49" t="s">
        <v>110</v>
      </c>
      <c r="C76" s="26">
        <f>'[2]2023_АПП_забол'!C76+'[2]изменения 2022_АПП_забол'!C76</f>
        <v>0</v>
      </c>
      <c r="D76" s="26">
        <f>'[2]2023_АПП_забол'!D76+'[2]изменения 2022_АПП_забол'!D76</f>
        <v>0</v>
      </c>
      <c r="E76" s="26">
        <f>'[2]2023_АПП_забол'!E76+'[2]изменения 2022_АПП_забол'!E76</f>
        <v>0</v>
      </c>
      <c r="F76" s="26">
        <f>'[2]2023_АПП_забол'!F76+'[2]изменения 2022_АПП_забол'!F76</f>
        <v>0</v>
      </c>
      <c r="G76" s="26">
        <f>'[2]2023_АПП_забол'!G76+'[2]изменения 2022_АПП_забол'!G76</f>
        <v>0</v>
      </c>
      <c r="H76" s="26">
        <f>'[2]2023_АПП_забол'!H76+'[2]изменения 2022_АПП_забол'!H76</f>
        <v>0</v>
      </c>
      <c r="I76" s="26">
        <f>'[2]2023_АПП_забол'!I76+'[2]изменения 2022_АПП_забол'!I76</f>
        <v>0</v>
      </c>
      <c r="J76" s="26">
        <f>'[2]2023_АПП_забол'!J76+'[2]изменения 2022_АПП_забол'!J76</f>
        <v>0</v>
      </c>
      <c r="K76" s="26">
        <f>'[2]2023_АПП_забол'!K76+'[2]изменения 2022_АПП_забол'!K76</f>
        <v>2386</v>
      </c>
      <c r="L76" s="26">
        <f>'[2]2023_АПП_забол'!L76+'[2]изменения 2022_АПП_забол'!L76</f>
        <v>0</v>
      </c>
      <c r="M76" s="26">
        <f>'[2]2023_АПП_забол'!M76+'[2]изменения 2022_АПП_забол'!M76</f>
        <v>0</v>
      </c>
      <c r="N76" s="26">
        <f>'[2]2023_АПП_забол'!N76+'[2]изменения 2022_АПП_забол'!N76</f>
        <v>0</v>
      </c>
      <c r="O76" s="26">
        <f>'[2]2023_АПП_забол'!O76+'[2]изменения 2022_АПП_забол'!O76</f>
        <v>0</v>
      </c>
      <c r="P76" s="26">
        <f>'[2]2023_АПП_забол'!P76+'[2]изменения 2022_АПП_забол'!P76</f>
        <v>0</v>
      </c>
      <c r="Q76" s="26">
        <f>'[2]2023_АПП_забол'!Q76+'[2]изменения 2022_АПП_забол'!Q76</f>
        <v>7214</v>
      </c>
      <c r="R76" s="26">
        <f>'[2]2023_АПП_забол'!R76+'[2]изменения 2022_АПП_забол'!R76</f>
        <v>0</v>
      </c>
      <c r="S76" s="26">
        <f>'[2]2023_АПП_забол'!S76+'[2]изменения 2022_АПП_забол'!S76</f>
        <v>5807</v>
      </c>
      <c r="T76" s="26">
        <f>'[2]2023_АПП_забол'!T76+'[2]изменения 2022_АПП_забол'!T76</f>
        <v>0</v>
      </c>
      <c r="U76" s="26">
        <f>'[2]2023_АПП_забол'!U76+'[2]изменения 2022_АПП_забол'!U76</f>
        <v>0</v>
      </c>
      <c r="V76" s="26">
        <f>'[2]2023_АПП_забол'!V76+'[2]изменения 2022_АПП_забол'!V76</f>
        <v>0</v>
      </c>
      <c r="W76" s="26">
        <f>'[2]2023_АПП_забол'!W76+'[2]изменения 2022_АПП_забол'!W76</f>
        <v>0</v>
      </c>
      <c r="X76" s="26">
        <f>'[2]2023_АПП_забол'!X76+'[2]изменения 2022_АПП_забол'!X76</f>
        <v>0</v>
      </c>
      <c r="Y76" s="26">
        <f>'[2]2023_АПП_забол'!Y76+'[2]изменения 2022_АПП_забол'!Y76</f>
        <v>0</v>
      </c>
      <c r="Z76" s="26">
        <f>'[2]2023_АПП_забол'!Z76+'[2]изменения 2022_АПП_забол'!Z76</f>
        <v>0</v>
      </c>
      <c r="AA76" s="30">
        <f>'[2]2023_АПП_забол'!AA76+'[2]изменения 2022_АПП_забол'!AA76</f>
        <v>15407</v>
      </c>
      <c r="AB76" s="84">
        <f>'[2]2023_АПП_забол'!AB76+'[2]изменения 2022_АПП_забол'!AB76</f>
        <v>8107</v>
      </c>
      <c r="AC76" s="34">
        <f>'[2]2023_АПП_забол'!AC76+'[2]изменения 2022_АПП_забол'!AC76</f>
        <v>23514</v>
      </c>
      <c r="AD76" s="85"/>
      <c r="AE76" s="86"/>
    </row>
    <row r="77" spans="1:31" ht="26.25" customHeight="1" x14ac:dyDescent="0.4">
      <c r="A77" s="97">
        <v>61</v>
      </c>
      <c r="B77" s="54" t="s">
        <v>111</v>
      </c>
      <c r="C77" s="26">
        <f>'[2]2023_АПП_забол'!C77+'[2]изменения 2022_АПП_забол'!C77</f>
        <v>0</v>
      </c>
      <c r="D77" s="26">
        <f>'[2]2023_АПП_забол'!D77+'[2]изменения 2022_АПП_забол'!D77</f>
        <v>0</v>
      </c>
      <c r="E77" s="26">
        <f>'[2]2023_АПП_забол'!E77+'[2]изменения 2022_АПП_забол'!E77</f>
        <v>0</v>
      </c>
      <c r="F77" s="26">
        <f>'[2]2023_АПП_забол'!F77+'[2]изменения 2022_АПП_забол'!F77</f>
        <v>0</v>
      </c>
      <c r="G77" s="26">
        <f>'[2]2023_АПП_забол'!G77+'[2]изменения 2022_АПП_забол'!G77</f>
        <v>0</v>
      </c>
      <c r="H77" s="26">
        <f>'[2]2023_АПП_забол'!H77+'[2]изменения 2022_АПП_забол'!H77</f>
        <v>0</v>
      </c>
      <c r="I77" s="26">
        <f>'[2]2023_АПП_забол'!I77+'[2]изменения 2022_АПП_забол'!I77</f>
        <v>0</v>
      </c>
      <c r="J77" s="26">
        <f>'[2]2023_АПП_забол'!J77+'[2]изменения 2022_АПП_забол'!J77</f>
        <v>0</v>
      </c>
      <c r="K77" s="26">
        <f>'[2]2023_АПП_забол'!K77+'[2]изменения 2022_АПП_забол'!K77</f>
        <v>0</v>
      </c>
      <c r="L77" s="26">
        <f>'[2]2023_АПП_забол'!L77+'[2]изменения 2022_АПП_забол'!L77</f>
        <v>0</v>
      </c>
      <c r="M77" s="26">
        <f>'[2]2023_АПП_забол'!M77+'[2]изменения 2022_АПП_забол'!M77</f>
        <v>0</v>
      </c>
      <c r="N77" s="26">
        <f>'[2]2023_АПП_забол'!N77+'[2]изменения 2022_АПП_забол'!N77</f>
        <v>0</v>
      </c>
      <c r="O77" s="26">
        <f>'[2]2023_АПП_забол'!O77+'[2]изменения 2022_АПП_забол'!O77</f>
        <v>3805</v>
      </c>
      <c r="P77" s="26">
        <f>'[2]2023_АПП_забол'!P77+'[2]изменения 2022_АПП_забол'!P77</f>
        <v>0</v>
      </c>
      <c r="Q77" s="26">
        <f>'[2]2023_АПП_забол'!Q77+'[2]изменения 2022_АПП_забол'!Q77</f>
        <v>0</v>
      </c>
      <c r="R77" s="26">
        <f>'[2]2023_АПП_забол'!R77+'[2]изменения 2022_АПП_забол'!R77</f>
        <v>0</v>
      </c>
      <c r="S77" s="26">
        <f>'[2]2023_АПП_забол'!S77+'[2]изменения 2022_АПП_забол'!S77</f>
        <v>0</v>
      </c>
      <c r="T77" s="26">
        <f>'[2]2023_АПП_забол'!T77+'[2]изменения 2022_АПП_забол'!T77</f>
        <v>0</v>
      </c>
      <c r="U77" s="26">
        <f>'[2]2023_АПП_забол'!U77+'[2]изменения 2022_АПП_забол'!U77</f>
        <v>0</v>
      </c>
      <c r="V77" s="26">
        <f>'[2]2023_АПП_забол'!V77+'[2]изменения 2022_АПП_забол'!V77</f>
        <v>0</v>
      </c>
      <c r="W77" s="26">
        <f>'[2]2023_АПП_забол'!W77+'[2]изменения 2022_АПП_забол'!W77</f>
        <v>0</v>
      </c>
      <c r="X77" s="26">
        <f>'[2]2023_АПП_забол'!X77+'[2]изменения 2022_АПП_забол'!X77</f>
        <v>0</v>
      </c>
      <c r="Y77" s="26">
        <f>'[2]2023_АПП_забол'!Y77+'[2]изменения 2022_АПП_забол'!Y77</f>
        <v>0</v>
      </c>
      <c r="Z77" s="26">
        <f>'[2]2023_АПП_забол'!Z77+'[2]изменения 2022_АПП_забол'!Z77</f>
        <v>0</v>
      </c>
      <c r="AA77" s="30">
        <f>'[2]2023_АПП_забол'!AA77+'[2]изменения 2022_АПП_забол'!AA77</f>
        <v>3805</v>
      </c>
      <c r="AB77" s="84">
        <f>'[2]2023_АПП_забол'!AB77+'[2]изменения 2022_АПП_забол'!AB77</f>
        <v>0</v>
      </c>
      <c r="AC77" s="34">
        <f>'[2]2023_АПП_забол'!AC77+'[2]изменения 2022_АПП_забол'!AC77</f>
        <v>3805</v>
      </c>
      <c r="AD77" s="85"/>
      <c r="AE77" s="86"/>
    </row>
    <row r="78" spans="1:31" x14ac:dyDescent="0.4">
      <c r="A78" s="97">
        <v>62</v>
      </c>
      <c r="B78" s="54" t="s">
        <v>112</v>
      </c>
      <c r="C78" s="26">
        <f>'[2]2023_АПП_забол'!C78+'[2]изменения 2022_АПП_забол'!C78</f>
        <v>0</v>
      </c>
      <c r="D78" s="26">
        <f>'[2]2023_АПП_забол'!D78+'[2]изменения 2022_АПП_забол'!D78</f>
        <v>0</v>
      </c>
      <c r="E78" s="26">
        <f>'[2]2023_АПП_забол'!E78+'[2]изменения 2022_АПП_забол'!E78</f>
        <v>0</v>
      </c>
      <c r="F78" s="26">
        <f>'[2]2023_АПП_забол'!F78+'[2]изменения 2022_АПП_забол'!F78</f>
        <v>0</v>
      </c>
      <c r="G78" s="26">
        <f>'[2]2023_АПП_забол'!G78+'[2]изменения 2022_АПП_забол'!G78</f>
        <v>0</v>
      </c>
      <c r="H78" s="26">
        <f>'[2]2023_АПП_забол'!H78+'[2]изменения 2022_АПП_забол'!H78</f>
        <v>0</v>
      </c>
      <c r="I78" s="26">
        <f>'[2]2023_АПП_забол'!I78+'[2]изменения 2022_АПП_забол'!I78</f>
        <v>0</v>
      </c>
      <c r="J78" s="26">
        <f>'[2]2023_АПП_забол'!J78+'[2]изменения 2022_АПП_забол'!J78</f>
        <v>0</v>
      </c>
      <c r="K78" s="26">
        <f>'[2]2023_АПП_забол'!K78+'[2]изменения 2022_АПП_забол'!K78</f>
        <v>0</v>
      </c>
      <c r="L78" s="26">
        <f>'[2]2023_АПП_забол'!L78+'[2]изменения 2022_АПП_забол'!L78</f>
        <v>0</v>
      </c>
      <c r="M78" s="26">
        <f>'[2]2023_АПП_забол'!M78+'[2]изменения 2022_АПП_забол'!M78</f>
        <v>0</v>
      </c>
      <c r="N78" s="26">
        <f>'[2]2023_АПП_забол'!N78+'[2]изменения 2022_АПП_забол'!N78</f>
        <v>0</v>
      </c>
      <c r="O78" s="26">
        <f>'[2]2023_АПП_забол'!O78+'[2]изменения 2022_АПП_забол'!O78</f>
        <v>0</v>
      </c>
      <c r="P78" s="26">
        <f>'[2]2023_АПП_забол'!P78+'[2]изменения 2022_АПП_забол'!P78</f>
        <v>0</v>
      </c>
      <c r="Q78" s="26">
        <f>'[2]2023_АПП_забол'!Q78+'[2]изменения 2022_АПП_забол'!Q78</f>
        <v>0</v>
      </c>
      <c r="R78" s="26">
        <f>'[2]2023_АПП_забол'!R78+'[2]изменения 2022_АПП_забол'!R78</f>
        <v>0</v>
      </c>
      <c r="S78" s="26">
        <f>'[2]2023_АПП_забол'!S78+'[2]изменения 2022_АПП_забол'!S78</f>
        <v>0</v>
      </c>
      <c r="T78" s="26">
        <f>'[2]2023_АПП_забол'!T78+'[2]изменения 2022_АПП_забол'!T78</f>
        <v>0</v>
      </c>
      <c r="U78" s="26">
        <f>'[2]2023_АПП_забол'!U78+'[2]изменения 2022_АПП_забол'!U78</f>
        <v>0</v>
      </c>
      <c r="V78" s="26">
        <f>'[2]2023_АПП_забол'!V78+'[2]изменения 2022_АПП_забол'!V78</f>
        <v>0</v>
      </c>
      <c r="W78" s="26">
        <f>'[2]2023_АПП_забол'!W78+'[2]изменения 2022_АПП_забол'!W78</f>
        <v>0</v>
      </c>
      <c r="X78" s="26">
        <f>'[2]2023_АПП_забол'!X78+'[2]изменения 2022_АПП_забол'!X78</f>
        <v>0</v>
      </c>
      <c r="Y78" s="26">
        <f>'[2]2023_АПП_забол'!Y78+'[2]изменения 2022_АПП_забол'!Y78</f>
        <v>0</v>
      </c>
      <c r="Z78" s="26">
        <f>'[2]2023_АПП_забол'!Z78+'[2]изменения 2022_АПП_забол'!Z78</f>
        <v>0</v>
      </c>
      <c r="AA78" s="30">
        <f>'[2]2023_АПП_забол'!AA78+'[2]изменения 2022_АПП_забол'!AA78</f>
        <v>0</v>
      </c>
      <c r="AB78" s="84">
        <f>'[2]2023_АПП_забол'!AB78+'[2]изменения 2022_АПП_забол'!AB78</f>
        <v>0</v>
      </c>
      <c r="AC78" s="34">
        <f>'[2]2023_АПП_забол'!AC78+'[2]изменения 2022_АПП_забол'!AC78</f>
        <v>0</v>
      </c>
      <c r="AD78" s="85"/>
      <c r="AE78" s="86"/>
    </row>
    <row r="79" spans="1:31" x14ac:dyDescent="0.4">
      <c r="A79" s="97">
        <v>63</v>
      </c>
      <c r="B79" s="54" t="s">
        <v>113</v>
      </c>
      <c r="C79" s="29">
        <f>'[2]2023_АПП_забол'!C79+'[2]изменения 2022_АПП_забол'!C79</f>
        <v>0</v>
      </c>
      <c r="D79" s="29">
        <f>'[2]2023_АПП_забол'!D79+'[2]изменения 2022_АПП_забол'!D79</f>
        <v>0</v>
      </c>
      <c r="E79" s="29">
        <f>'[2]2023_АПП_забол'!E79+'[2]изменения 2022_АПП_забол'!E79</f>
        <v>177</v>
      </c>
      <c r="F79" s="29">
        <f>'[2]2023_АПП_забол'!F79+'[2]изменения 2022_АПП_забол'!F79</f>
        <v>0</v>
      </c>
      <c r="G79" s="29">
        <f>'[2]2023_АПП_забол'!G79+'[2]изменения 2022_АПП_забол'!G79</f>
        <v>0</v>
      </c>
      <c r="H79" s="29">
        <f>'[2]2023_АПП_забол'!H79+'[2]изменения 2022_АПП_забол'!H79</f>
        <v>0</v>
      </c>
      <c r="I79" s="29">
        <f>'[2]2023_АПП_забол'!I79+'[2]изменения 2022_АПП_забол'!I79</f>
        <v>0</v>
      </c>
      <c r="J79" s="29">
        <f>'[2]2023_АПП_забол'!J79+'[2]изменения 2022_АПП_забол'!J79</f>
        <v>0</v>
      </c>
      <c r="K79" s="29">
        <f>'[2]2023_АПП_забол'!K79+'[2]изменения 2022_АПП_забол'!K79</f>
        <v>586</v>
      </c>
      <c r="L79" s="29">
        <f>'[2]2023_АПП_забол'!L79+'[2]изменения 2022_АПП_забол'!L79</f>
        <v>0</v>
      </c>
      <c r="M79" s="29">
        <f>'[2]2023_АПП_забол'!M79+'[2]изменения 2022_АПП_забол'!M79</f>
        <v>0</v>
      </c>
      <c r="N79" s="29">
        <f>'[2]2023_АПП_забол'!N79+'[2]изменения 2022_АПП_забол'!N79</f>
        <v>0</v>
      </c>
      <c r="O79" s="29">
        <f>'[2]2023_АПП_забол'!O79+'[2]изменения 2022_АПП_забол'!O79</f>
        <v>0</v>
      </c>
      <c r="P79" s="29">
        <f>'[2]2023_АПП_забол'!P79+'[2]изменения 2022_АПП_забол'!P79</f>
        <v>0</v>
      </c>
      <c r="Q79" s="29">
        <f>'[2]2023_АПП_забол'!Q79+'[2]изменения 2022_АПП_забол'!Q79</f>
        <v>0</v>
      </c>
      <c r="R79" s="29">
        <f>'[2]2023_АПП_забол'!R79+'[2]изменения 2022_АПП_забол'!R79</f>
        <v>0</v>
      </c>
      <c r="S79" s="29">
        <f>'[2]2023_АПП_забол'!S79+'[2]изменения 2022_АПП_забол'!S79</f>
        <v>0</v>
      </c>
      <c r="T79" s="29">
        <f>'[2]2023_АПП_забол'!T79+'[2]изменения 2022_АПП_забол'!T79</f>
        <v>0</v>
      </c>
      <c r="U79" s="29">
        <f>'[2]2023_АПП_забол'!U79+'[2]изменения 2022_АПП_забол'!U79</f>
        <v>0</v>
      </c>
      <c r="V79" s="29">
        <f>'[2]2023_АПП_забол'!V79+'[2]изменения 2022_АПП_забол'!V79</f>
        <v>0</v>
      </c>
      <c r="W79" s="29">
        <f>'[2]2023_АПП_забол'!W79+'[2]изменения 2022_АПП_забол'!W79</f>
        <v>0</v>
      </c>
      <c r="X79" s="29">
        <f>'[2]2023_АПП_забол'!X79+'[2]изменения 2022_АПП_забол'!X79</f>
        <v>0</v>
      </c>
      <c r="Y79" s="29">
        <f>'[2]2023_АПП_забол'!Y79+'[2]изменения 2022_АПП_забол'!Y79</f>
        <v>0</v>
      </c>
      <c r="Z79" s="29">
        <f>'[2]2023_АПП_забол'!Z79+'[2]изменения 2022_АПП_забол'!Z79</f>
        <v>0</v>
      </c>
      <c r="AA79" s="30">
        <f>'[2]2023_АПП_забол'!AA79+'[2]изменения 2022_АПП_забол'!AA79</f>
        <v>763</v>
      </c>
      <c r="AB79" s="84">
        <f>'[2]2023_АПП_забол'!AB79+'[2]изменения 2022_АПП_забол'!AB79</f>
        <v>0</v>
      </c>
      <c r="AC79" s="34">
        <f>'[2]2023_АПП_забол'!AC79+'[2]изменения 2022_АПП_забол'!AC79</f>
        <v>763</v>
      </c>
      <c r="AD79" s="85"/>
      <c r="AE79" s="86"/>
    </row>
    <row r="80" spans="1:31" ht="22.5" customHeight="1" x14ac:dyDescent="0.4">
      <c r="A80" s="97">
        <v>64</v>
      </c>
      <c r="B80" s="54" t="s">
        <v>114</v>
      </c>
      <c r="C80" s="29">
        <f>'[2]2023_АПП_забол'!C80+'[2]изменения 2022_АПП_забол'!C80</f>
        <v>0</v>
      </c>
      <c r="D80" s="29">
        <f>'[2]2023_АПП_забол'!D80+'[2]изменения 2022_АПП_забол'!D80</f>
        <v>0</v>
      </c>
      <c r="E80" s="29">
        <f>'[2]2023_АПП_забол'!E80+'[2]изменения 2022_АПП_забол'!E80</f>
        <v>0</v>
      </c>
      <c r="F80" s="29">
        <f>'[2]2023_АПП_забол'!F80+'[2]изменения 2022_АПП_забол'!F80</f>
        <v>0</v>
      </c>
      <c r="G80" s="29">
        <f>'[2]2023_АПП_забол'!G80+'[2]изменения 2022_АПП_забол'!G80</f>
        <v>0</v>
      </c>
      <c r="H80" s="29">
        <f>'[2]2023_АПП_забол'!H80+'[2]изменения 2022_АПП_забол'!H80</f>
        <v>0</v>
      </c>
      <c r="I80" s="29">
        <f>'[2]2023_АПП_забол'!I80+'[2]изменения 2022_АПП_забол'!I80</f>
        <v>0</v>
      </c>
      <c r="J80" s="29">
        <f>'[2]2023_АПП_забол'!J80+'[2]изменения 2022_АПП_забол'!J80</f>
        <v>0</v>
      </c>
      <c r="K80" s="29">
        <f>'[2]2023_АПП_забол'!K80+'[2]изменения 2022_АПП_забол'!K80</f>
        <v>0</v>
      </c>
      <c r="L80" s="29">
        <f>'[2]2023_АПП_забол'!L80+'[2]изменения 2022_АПП_забол'!L80</f>
        <v>0</v>
      </c>
      <c r="M80" s="29">
        <f>'[2]2023_АПП_забол'!M80+'[2]изменения 2022_АПП_забол'!M80</f>
        <v>0</v>
      </c>
      <c r="N80" s="29">
        <f>'[2]2023_АПП_забол'!N80+'[2]изменения 2022_АПП_забол'!N80</f>
        <v>0</v>
      </c>
      <c r="O80" s="29">
        <f>'[2]2023_АПП_забол'!O80+'[2]изменения 2022_АПП_забол'!O80</f>
        <v>0</v>
      </c>
      <c r="P80" s="29">
        <f>'[2]2023_АПП_забол'!P80+'[2]изменения 2022_АПП_забол'!P80</f>
        <v>0</v>
      </c>
      <c r="Q80" s="29">
        <f>'[2]2023_АПП_забол'!Q80+'[2]изменения 2022_АПП_забол'!Q80</f>
        <v>0</v>
      </c>
      <c r="R80" s="29">
        <f>'[2]2023_АПП_забол'!R80+'[2]изменения 2022_АПП_забол'!R80</f>
        <v>0</v>
      </c>
      <c r="S80" s="29">
        <f>'[2]2023_АПП_забол'!S80+'[2]изменения 2022_АПП_забол'!S80</f>
        <v>0</v>
      </c>
      <c r="T80" s="29">
        <f>'[2]2023_АПП_забол'!T80+'[2]изменения 2022_АПП_забол'!T80</f>
        <v>0</v>
      </c>
      <c r="U80" s="29">
        <f>'[2]2023_АПП_забол'!U80+'[2]изменения 2022_АПП_забол'!U80</f>
        <v>0</v>
      </c>
      <c r="V80" s="29">
        <f>'[2]2023_АПП_забол'!V80+'[2]изменения 2022_АПП_забол'!V80</f>
        <v>0</v>
      </c>
      <c r="W80" s="29">
        <f>'[2]2023_АПП_забол'!W80+'[2]изменения 2022_АПП_забол'!W80</f>
        <v>0</v>
      </c>
      <c r="X80" s="29">
        <f>'[2]2023_АПП_забол'!X80+'[2]изменения 2022_АПП_забол'!X80</f>
        <v>0</v>
      </c>
      <c r="Y80" s="29">
        <f>'[2]2023_АПП_забол'!Y80+'[2]изменения 2022_АПП_забол'!Y80</f>
        <v>0</v>
      </c>
      <c r="Z80" s="29">
        <f>'[2]2023_АПП_забол'!Z80+'[2]изменения 2022_АПП_забол'!Z80</f>
        <v>0</v>
      </c>
      <c r="AA80" s="30">
        <f>'[2]2023_АПП_забол'!AA80+'[2]изменения 2022_АПП_забол'!AA80</f>
        <v>0</v>
      </c>
      <c r="AB80" s="84">
        <f>'[2]2023_АПП_забол'!AB80+'[2]изменения 2022_АПП_забол'!AB80</f>
        <v>0</v>
      </c>
      <c r="AC80" s="34">
        <f>'[2]2023_АПП_забол'!AC80+'[2]изменения 2022_АПП_забол'!AC80</f>
        <v>0</v>
      </c>
      <c r="AD80" s="85"/>
      <c r="AE80" s="86"/>
    </row>
    <row r="81" spans="1:31" x14ac:dyDescent="0.4">
      <c r="A81" s="97">
        <v>65</v>
      </c>
      <c r="B81" s="54" t="s">
        <v>115</v>
      </c>
      <c r="C81" s="29">
        <f>'[2]2023_АПП_забол'!C81+'[2]изменения 2022_АПП_забол'!C81</f>
        <v>0</v>
      </c>
      <c r="D81" s="29">
        <f>'[2]2023_АПП_забол'!D81+'[2]изменения 2022_АПП_забол'!D81</f>
        <v>0</v>
      </c>
      <c r="E81" s="29">
        <f>'[2]2023_АПП_забол'!E81+'[2]изменения 2022_АПП_забол'!E81</f>
        <v>0</v>
      </c>
      <c r="F81" s="29">
        <f>'[2]2023_АПП_забол'!F81+'[2]изменения 2022_АПП_забол'!F81</f>
        <v>0</v>
      </c>
      <c r="G81" s="29">
        <f>'[2]2023_АПП_забол'!G81+'[2]изменения 2022_АПП_забол'!G81</f>
        <v>0</v>
      </c>
      <c r="H81" s="29">
        <f>'[2]2023_АПП_забол'!H81+'[2]изменения 2022_АПП_забол'!H81</f>
        <v>0</v>
      </c>
      <c r="I81" s="29">
        <f>'[2]2023_АПП_забол'!I81+'[2]изменения 2022_АПП_забол'!I81</f>
        <v>0</v>
      </c>
      <c r="J81" s="29">
        <f>'[2]2023_АПП_забол'!J81+'[2]изменения 2022_АПП_забол'!J81</f>
        <v>0</v>
      </c>
      <c r="K81" s="29">
        <f>'[2]2023_АПП_забол'!K81+'[2]изменения 2022_АПП_забол'!K81</f>
        <v>0</v>
      </c>
      <c r="L81" s="29">
        <f>'[2]2023_АПП_забол'!L81+'[2]изменения 2022_АПП_забол'!L81</f>
        <v>0</v>
      </c>
      <c r="M81" s="29">
        <f>'[2]2023_АПП_забол'!M81+'[2]изменения 2022_АПП_забол'!M81</f>
        <v>0</v>
      </c>
      <c r="N81" s="29">
        <f>'[2]2023_АПП_забол'!N81+'[2]изменения 2022_АПП_забол'!N81</f>
        <v>0</v>
      </c>
      <c r="O81" s="29">
        <f>'[2]2023_АПП_забол'!O81+'[2]изменения 2022_АПП_забол'!O81</f>
        <v>0</v>
      </c>
      <c r="P81" s="29">
        <f>'[2]2023_АПП_забол'!P81+'[2]изменения 2022_АПП_забол'!P81</f>
        <v>0</v>
      </c>
      <c r="Q81" s="29">
        <f>'[2]2023_АПП_забол'!Q81+'[2]изменения 2022_АПП_забол'!Q81</f>
        <v>0</v>
      </c>
      <c r="R81" s="29">
        <f>'[2]2023_АПП_забол'!R81+'[2]изменения 2022_АПП_забол'!R81</f>
        <v>0</v>
      </c>
      <c r="S81" s="29">
        <f>'[2]2023_АПП_забол'!S81+'[2]изменения 2022_АПП_забол'!S81</f>
        <v>0</v>
      </c>
      <c r="T81" s="29">
        <f>'[2]2023_АПП_забол'!T81+'[2]изменения 2022_АПП_забол'!T81</f>
        <v>0</v>
      </c>
      <c r="U81" s="29">
        <f>'[2]2023_АПП_забол'!U81+'[2]изменения 2022_АПП_забол'!U81</f>
        <v>0</v>
      </c>
      <c r="V81" s="29">
        <f>'[2]2023_АПП_забол'!V81+'[2]изменения 2022_АПП_забол'!V81</f>
        <v>0</v>
      </c>
      <c r="W81" s="29">
        <f>'[2]2023_АПП_забол'!W81+'[2]изменения 2022_АПП_забол'!W81</f>
        <v>0</v>
      </c>
      <c r="X81" s="29">
        <f>'[2]2023_АПП_забол'!X81+'[2]изменения 2022_АПП_забол'!X81</f>
        <v>0</v>
      </c>
      <c r="Y81" s="29">
        <f>'[2]2023_АПП_забол'!Y81+'[2]изменения 2022_АПП_забол'!Y81</f>
        <v>0</v>
      </c>
      <c r="Z81" s="29">
        <f>'[2]2023_АПП_забол'!Z81+'[2]изменения 2022_АПП_забол'!Z81</f>
        <v>0</v>
      </c>
      <c r="AA81" s="30">
        <f>'[2]2023_АПП_забол'!AA81+'[2]изменения 2022_АПП_забол'!AA81</f>
        <v>0</v>
      </c>
      <c r="AB81" s="84">
        <f>'[2]2023_АПП_забол'!AB81+'[2]изменения 2022_АПП_забол'!AB81</f>
        <v>0</v>
      </c>
      <c r="AC81" s="34">
        <f>'[2]2023_АПП_забол'!AC81+'[2]изменения 2022_АПП_забол'!AC81</f>
        <v>0</v>
      </c>
      <c r="AD81" s="85"/>
      <c r="AE81" s="86"/>
    </row>
    <row r="82" spans="1:31" x14ac:dyDescent="0.4">
      <c r="A82" s="97">
        <v>66</v>
      </c>
      <c r="B82" s="54" t="s">
        <v>116</v>
      </c>
      <c r="C82" s="29">
        <f>'[2]2023_АПП_забол'!C82+'[2]изменения 2022_АПП_забол'!C82</f>
        <v>0</v>
      </c>
      <c r="D82" s="29">
        <f>'[2]2023_АПП_забол'!D82+'[2]изменения 2022_АПП_забол'!D82</f>
        <v>0</v>
      </c>
      <c r="E82" s="29">
        <f>'[2]2023_АПП_забол'!E82+'[2]изменения 2022_АПП_забол'!E82</f>
        <v>0</v>
      </c>
      <c r="F82" s="29">
        <f>'[2]2023_АПП_забол'!F82+'[2]изменения 2022_АПП_забол'!F82</f>
        <v>0</v>
      </c>
      <c r="G82" s="29">
        <f>'[2]2023_АПП_забол'!G82+'[2]изменения 2022_АПП_забол'!G82</f>
        <v>0</v>
      </c>
      <c r="H82" s="29">
        <f>'[2]2023_АПП_забол'!H82+'[2]изменения 2022_АПП_забол'!H82</f>
        <v>0</v>
      </c>
      <c r="I82" s="29">
        <f>'[2]2023_АПП_забол'!I82+'[2]изменения 2022_АПП_забол'!I82</f>
        <v>0</v>
      </c>
      <c r="J82" s="29">
        <f>'[2]2023_АПП_забол'!J82+'[2]изменения 2022_АПП_забол'!J82</f>
        <v>0</v>
      </c>
      <c r="K82" s="29">
        <f>'[2]2023_АПП_забол'!K82+'[2]изменения 2022_АПП_забол'!K82</f>
        <v>0</v>
      </c>
      <c r="L82" s="29">
        <f>'[2]2023_АПП_забол'!L82+'[2]изменения 2022_АПП_забол'!L82</f>
        <v>0</v>
      </c>
      <c r="M82" s="29">
        <f>'[2]2023_АПП_забол'!M82+'[2]изменения 2022_АПП_забол'!M82</f>
        <v>0</v>
      </c>
      <c r="N82" s="29">
        <f>'[2]2023_АПП_забол'!N82+'[2]изменения 2022_АПП_забол'!N82</f>
        <v>0</v>
      </c>
      <c r="O82" s="29">
        <f>'[2]2023_АПП_забол'!O82+'[2]изменения 2022_АПП_забол'!O82</f>
        <v>0</v>
      </c>
      <c r="P82" s="29">
        <f>'[2]2023_АПП_забол'!P82+'[2]изменения 2022_АПП_забол'!P82</f>
        <v>0</v>
      </c>
      <c r="Q82" s="29">
        <f>'[2]2023_АПП_забол'!Q82+'[2]изменения 2022_АПП_забол'!Q82</f>
        <v>0</v>
      </c>
      <c r="R82" s="29">
        <f>'[2]2023_АПП_забол'!R82+'[2]изменения 2022_АПП_забол'!R82</f>
        <v>0</v>
      </c>
      <c r="S82" s="29">
        <f>'[2]2023_АПП_забол'!S82+'[2]изменения 2022_АПП_забол'!S82</f>
        <v>0</v>
      </c>
      <c r="T82" s="29">
        <f>'[2]2023_АПП_забол'!T82+'[2]изменения 2022_АПП_забол'!T82</f>
        <v>0</v>
      </c>
      <c r="U82" s="29">
        <f>'[2]2023_АПП_забол'!U82+'[2]изменения 2022_АПП_забол'!U82</f>
        <v>0</v>
      </c>
      <c r="V82" s="29">
        <f>'[2]2023_АПП_забол'!V82+'[2]изменения 2022_АПП_забол'!V82</f>
        <v>0</v>
      </c>
      <c r="W82" s="29">
        <f>'[2]2023_АПП_забол'!W82+'[2]изменения 2022_АПП_забол'!W82</f>
        <v>0</v>
      </c>
      <c r="X82" s="29">
        <f>'[2]2023_АПП_забол'!X82+'[2]изменения 2022_АПП_забол'!X82</f>
        <v>0</v>
      </c>
      <c r="Y82" s="29">
        <f>'[2]2023_АПП_забол'!Y82+'[2]изменения 2022_АПП_забол'!Y82</f>
        <v>0</v>
      </c>
      <c r="Z82" s="29">
        <f>'[2]2023_АПП_забол'!Z82+'[2]изменения 2022_АПП_забол'!Z82</f>
        <v>0</v>
      </c>
      <c r="AA82" s="30">
        <f>'[2]2023_АПП_забол'!AA82+'[2]изменения 2022_АПП_забол'!AA82</f>
        <v>0</v>
      </c>
      <c r="AB82" s="84">
        <f>'[2]2023_АПП_забол'!AB82+'[2]изменения 2022_АПП_забол'!AB82</f>
        <v>4388</v>
      </c>
      <c r="AC82" s="34">
        <f>'[2]2023_АПП_забол'!AC82+'[2]изменения 2022_АПП_забол'!AC82</f>
        <v>4388</v>
      </c>
      <c r="AD82" s="85"/>
      <c r="AE82" s="86"/>
    </row>
    <row r="83" spans="1:31" x14ac:dyDescent="0.4">
      <c r="A83" s="97">
        <v>67</v>
      </c>
      <c r="B83" s="54" t="s">
        <v>117</v>
      </c>
      <c r="C83" s="29">
        <f>'[2]2023_АПП_забол'!C83+'[2]изменения 2022_АПП_забол'!C83</f>
        <v>0</v>
      </c>
      <c r="D83" s="29">
        <f>'[2]2023_АПП_забол'!D83+'[2]изменения 2022_АПП_забол'!D83</f>
        <v>0</v>
      </c>
      <c r="E83" s="29">
        <f>'[2]2023_АПП_забол'!E83+'[2]изменения 2022_АПП_забол'!E83</f>
        <v>0</v>
      </c>
      <c r="F83" s="29">
        <f>'[2]2023_АПП_забол'!F83+'[2]изменения 2022_АПП_забол'!F83</f>
        <v>0</v>
      </c>
      <c r="G83" s="29">
        <f>'[2]2023_АПП_забол'!G83+'[2]изменения 2022_АПП_забол'!G83</f>
        <v>0</v>
      </c>
      <c r="H83" s="29">
        <f>'[2]2023_АПП_забол'!H83+'[2]изменения 2022_АПП_забол'!H83</f>
        <v>0</v>
      </c>
      <c r="I83" s="29">
        <f>'[2]2023_АПП_забол'!I83+'[2]изменения 2022_АПП_забол'!I83</f>
        <v>0</v>
      </c>
      <c r="J83" s="29">
        <f>'[2]2023_АПП_забол'!J83+'[2]изменения 2022_АПП_забол'!J83</f>
        <v>0</v>
      </c>
      <c r="K83" s="29">
        <f>'[2]2023_АПП_забол'!K83+'[2]изменения 2022_АПП_забол'!K83</f>
        <v>0</v>
      </c>
      <c r="L83" s="29">
        <f>'[2]2023_АПП_забол'!L83+'[2]изменения 2022_АПП_забол'!L83</f>
        <v>0</v>
      </c>
      <c r="M83" s="29">
        <f>'[2]2023_АПП_забол'!M83+'[2]изменения 2022_АПП_забол'!M83</f>
        <v>0</v>
      </c>
      <c r="N83" s="29">
        <f>'[2]2023_АПП_забол'!N83+'[2]изменения 2022_АПП_забол'!N83</f>
        <v>0</v>
      </c>
      <c r="O83" s="29">
        <f>'[2]2023_АПП_забол'!O83+'[2]изменения 2022_АПП_забол'!O83</f>
        <v>0</v>
      </c>
      <c r="P83" s="29">
        <f>'[2]2023_АПП_забол'!P83+'[2]изменения 2022_АПП_забол'!P83</f>
        <v>0</v>
      </c>
      <c r="Q83" s="29">
        <f>'[2]2023_АПП_забол'!Q83+'[2]изменения 2022_АПП_забол'!Q83</f>
        <v>0</v>
      </c>
      <c r="R83" s="29">
        <f>'[2]2023_АПП_забол'!R83+'[2]изменения 2022_АПП_забол'!R83</f>
        <v>0</v>
      </c>
      <c r="S83" s="29">
        <f>'[2]2023_АПП_забол'!S83+'[2]изменения 2022_АПП_забол'!S83</f>
        <v>0</v>
      </c>
      <c r="T83" s="29">
        <f>'[2]2023_АПП_забол'!T83+'[2]изменения 2022_АПП_забол'!T83</f>
        <v>0</v>
      </c>
      <c r="U83" s="29">
        <f>'[2]2023_АПП_забол'!U83+'[2]изменения 2022_АПП_забол'!U83</f>
        <v>0</v>
      </c>
      <c r="V83" s="29">
        <f>'[2]2023_АПП_забол'!V83+'[2]изменения 2022_АПП_забол'!V83</f>
        <v>0</v>
      </c>
      <c r="W83" s="29">
        <f>'[2]2023_АПП_забол'!W83+'[2]изменения 2022_АПП_забол'!W83</f>
        <v>0</v>
      </c>
      <c r="X83" s="29">
        <f>'[2]2023_АПП_забол'!X83+'[2]изменения 2022_АПП_забол'!X83</f>
        <v>0</v>
      </c>
      <c r="Y83" s="29">
        <f>'[2]2023_АПП_забол'!Y83+'[2]изменения 2022_АПП_забол'!Y83</f>
        <v>0</v>
      </c>
      <c r="Z83" s="29">
        <f>'[2]2023_АПП_забол'!Z83+'[2]изменения 2022_АПП_забол'!Z83</f>
        <v>0</v>
      </c>
      <c r="AA83" s="30">
        <f>'[2]2023_АПП_забол'!AA83+'[2]изменения 2022_АПП_забол'!AA83</f>
        <v>0</v>
      </c>
      <c r="AB83" s="84">
        <f>'[2]2023_АПП_забол'!AB83+'[2]изменения 2022_АПП_забол'!AB83</f>
        <v>0</v>
      </c>
      <c r="AC83" s="34">
        <f>'[2]2023_АПП_забол'!AC83+'[2]изменения 2022_АПП_забол'!AC83</f>
        <v>0</v>
      </c>
      <c r="AD83" s="85"/>
      <c r="AE83" s="86"/>
    </row>
    <row r="84" spans="1:31" x14ac:dyDescent="0.4">
      <c r="A84" s="97">
        <v>68</v>
      </c>
      <c r="B84" s="54" t="s">
        <v>118</v>
      </c>
      <c r="C84" s="29">
        <f>'[2]2023_АПП_забол'!C84+'[2]изменения 2022_АПП_забол'!C84</f>
        <v>0</v>
      </c>
      <c r="D84" s="29">
        <f>'[2]2023_АПП_забол'!D84+'[2]изменения 2022_АПП_забол'!D84</f>
        <v>0</v>
      </c>
      <c r="E84" s="29">
        <f>'[2]2023_АПП_забол'!E84+'[2]изменения 2022_АПП_забол'!E84</f>
        <v>0</v>
      </c>
      <c r="F84" s="29">
        <f>'[2]2023_АПП_забол'!F84+'[2]изменения 2022_АПП_забол'!F84</f>
        <v>0</v>
      </c>
      <c r="G84" s="29">
        <f>'[2]2023_АПП_забол'!G84+'[2]изменения 2022_АПП_забол'!G84</f>
        <v>0</v>
      </c>
      <c r="H84" s="29">
        <f>'[2]2023_АПП_забол'!H84+'[2]изменения 2022_АПП_забол'!H84</f>
        <v>0</v>
      </c>
      <c r="I84" s="29">
        <f>'[2]2023_АПП_забол'!I84+'[2]изменения 2022_АПП_забол'!I84</f>
        <v>0</v>
      </c>
      <c r="J84" s="29">
        <f>'[2]2023_АПП_забол'!J84+'[2]изменения 2022_АПП_забол'!J84</f>
        <v>0</v>
      </c>
      <c r="K84" s="29">
        <f>'[2]2023_АПП_забол'!K84+'[2]изменения 2022_АПП_забол'!K84</f>
        <v>0</v>
      </c>
      <c r="L84" s="29">
        <f>'[2]2023_АПП_забол'!L84+'[2]изменения 2022_АПП_забол'!L84</f>
        <v>0</v>
      </c>
      <c r="M84" s="29">
        <f>'[2]2023_АПП_забол'!M84+'[2]изменения 2022_АПП_забол'!M84</f>
        <v>0</v>
      </c>
      <c r="N84" s="29">
        <f>'[2]2023_АПП_забол'!N84+'[2]изменения 2022_АПП_забол'!N84</f>
        <v>0</v>
      </c>
      <c r="O84" s="29">
        <f>'[2]2023_АПП_забол'!O84+'[2]изменения 2022_АПП_забол'!O84</f>
        <v>0</v>
      </c>
      <c r="P84" s="29">
        <f>'[2]2023_АПП_забол'!P84+'[2]изменения 2022_АПП_забол'!P84</f>
        <v>0</v>
      </c>
      <c r="Q84" s="29">
        <f>'[2]2023_АПП_забол'!Q84+'[2]изменения 2022_АПП_забол'!Q84</f>
        <v>0</v>
      </c>
      <c r="R84" s="29">
        <f>'[2]2023_АПП_забол'!R84+'[2]изменения 2022_АПП_забол'!R84</f>
        <v>0</v>
      </c>
      <c r="S84" s="29">
        <f>'[2]2023_АПП_забол'!S84+'[2]изменения 2022_АПП_забол'!S84</f>
        <v>0</v>
      </c>
      <c r="T84" s="29">
        <f>'[2]2023_АПП_забол'!T84+'[2]изменения 2022_АПП_забол'!T84</f>
        <v>0</v>
      </c>
      <c r="U84" s="29">
        <f>'[2]2023_АПП_забол'!U84+'[2]изменения 2022_АПП_забол'!U84</f>
        <v>0</v>
      </c>
      <c r="V84" s="29">
        <f>'[2]2023_АПП_забол'!V84+'[2]изменения 2022_АПП_забол'!V84</f>
        <v>0</v>
      </c>
      <c r="W84" s="29">
        <f>'[2]2023_АПП_забол'!W84+'[2]изменения 2022_АПП_забол'!W84</f>
        <v>0</v>
      </c>
      <c r="X84" s="29">
        <f>'[2]2023_АПП_забол'!X84+'[2]изменения 2022_АПП_забол'!X84</f>
        <v>0</v>
      </c>
      <c r="Y84" s="29">
        <f>'[2]2023_АПП_забол'!Y84+'[2]изменения 2022_АПП_забол'!Y84</f>
        <v>0</v>
      </c>
      <c r="Z84" s="29">
        <f>'[2]2023_АПП_забол'!Z84+'[2]изменения 2022_АПП_забол'!Z84</f>
        <v>0</v>
      </c>
      <c r="AA84" s="30">
        <f>'[2]2023_АПП_забол'!AA84+'[2]изменения 2022_АПП_забол'!AA84</f>
        <v>0</v>
      </c>
      <c r="AB84" s="84">
        <f>'[2]2023_АПП_забол'!AB84+'[2]изменения 2022_АПП_забол'!AB84</f>
        <v>0</v>
      </c>
      <c r="AC84" s="34">
        <f>'[2]2023_АПП_забол'!AC84+'[2]изменения 2022_АПП_забол'!AC84</f>
        <v>0</v>
      </c>
      <c r="AD84" s="85"/>
      <c r="AE84" s="86"/>
    </row>
    <row r="85" spans="1:31" x14ac:dyDescent="0.4">
      <c r="A85" s="97">
        <v>69</v>
      </c>
      <c r="B85" s="54" t="s">
        <v>119</v>
      </c>
      <c r="C85" s="29">
        <f>'[2]2023_АПП_забол'!C85+'[2]изменения 2022_АПП_забол'!C85</f>
        <v>543</v>
      </c>
      <c r="D85" s="29">
        <f>'[2]2023_АПП_забол'!D85+'[2]изменения 2022_АПП_забол'!D85</f>
        <v>0</v>
      </c>
      <c r="E85" s="29">
        <f>'[2]2023_АПП_забол'!E85+'[2]изменения 2022_АПП_забол'!E85</f>
        <v>461</v>
      </c>
      <c r="F85" s="29">
        <f>'[2]2023_АПП_забол'!F85+'[2]изменения 2022_АПП_забол'!F85</f>
        <v>0</v>
      </c>
      <c r="G85" s="29">
        <f>'[2]2023_АПП_забол'!G85+'[2]изменения 2022_АПП_забол'!G85</f>
        <v>0</v>
      </c>
      <c r="H85" s="29">
        <f>'[2]2023_АПП_забол'!H85+'[2]изменения 2022_АПП_забол'!H85</f>
        <v>0</v>
      </c>
      <c r="I85" s="29">
        <f>'[2]2023_АПП_забол'!I85+'[2]изменения 2022_АПП_забол'!I85</f>
        <v>561</v>
      </c>
      <c r="J85" s="29">
        <f>'[2]2023_АПП_забол'!J85+'[2]изменения 2022_АПП_забол'!J85</f>
        <v>0</v>
      </c>
      <c r="K85" s="29">
        <f>'[2]2023_АПП_забол'!K85+'[2]изменения 2022_АПП_забол'!K85</f>
        <v>617</v>
      </c>
      <c r="L85" s="29">
        <f>'[2]2023_АПП_забол'!L85+'[2]изменения 2022_АПП_забол'!L85</f>
        <v>0</v>
      </c>
      <c r="M85" s="29">
        <f>'[2]2023_АПП_забол'!M85+'[2]изменения 2022_АПП_забол'!M85</f>
        <v>0</v>
      </c>
      <c r="N85" s="29">
        <f>'[2]2023_АПП_забол'!N85+'[2]изменения 2022_АПП_забол'!N85</f>
        <v>0</v>
      </c>
      <c r="O85" s="29">
        <f>'[2]2023_АПП_забол'!O85+'[2]изменения 2022_АПП_забол'!O85</f>
        <v>0</v>
      </c>
      <c r="P85" s="29">
        <f>'[2]2023_АПП_забол'!P85+'[2]изменения 2022_АПП_забол'!P85</f>
        <v>0</v>
      </c>
      <c r="Q85" s="29">
        <f>'[2]2023_АПП_забол'!Q85+'[2]изменения 2022_АПП_забол'!Q85</f>
        <v>0</v>
      </c>
      <c r="R85" s="29">
        <f>'[2]2023_АПП_забол'!R85+'[2]изменения 2022_АПП_забол'!R85</f>
        <v>0</v>
      </c>
      <c r="S85" s="29">
        <f>'[2]2023_АПП_забол'!S85+'[2]изменения 2022_АПП_забол'!S85</f>
        <v>0</v>
      </c>
      <c r="T85" s="29">
        <f>'[2]2023_АПП_забол'!T85+'[2]изменения 2022_АПП_забол'!T85</f>
        <v>0</v>
      </c>
      <c r="U85" s="29">
        <f>'[2]2023_АПП_забол'!U85+'[2]изменения 2022_АПП_забол'!U85</f>
        <v>0</v>
      </c>
      <c r="V85" s="29">
        <f>'[2]2023_АПП_забол'!V85+'[2]изменения 2022_АПП_забол'!V85</f>
        <v>0</v>
      </c>
      <c r="W85" s="29">
        <f>'[2]2023_АПП_забол'!W85+'[2]изменения 2022_АПП_забол'!W85</f>
        <v>0</v>
      </c>
      <c r="X85" s="29">
        <f>'[2]2023_АПП_забол'!X85+'[2]изменения 2022_АПП_забол'!X85</f>
        <v>0</v>
      </c>
      <c r="Y85" s="29">
        <f>'[2]2023_АПП_забол'!Y85+'[2]изменения 2022_АПП_забол'!Y85</f>
        <v>0</v>
      </c>
      <c r="Z85" s="29">
        <f>'[2]2023_АПП_забол'!Z85+'[2]изменения 2022_АПП_забол'!Z85</f>
        <v>0</v>
      </c>
      <c r="AA85" s="30">
        <f>'[2]2023_АПП_забол'!AA85+'[2]изменения 2022_АПП_забол'!AA85</f>
        <v>2182</v>
      </c>
      <c r="AB85" s="84">
        <f>'[2]2023_АПП_забол'!AB85+'[2]изменения 2022_АПП_забол'!AB85</f>
        <v>0</v>
      </c>
      <c r="AC85" s="34">
        <f>'[2]2023_АПП_забол'!AC85+'[2]изменения 2022_АПП_забол'!AC85</f>
        <v>2182</v>
      </c>
      <c r="AD85" s="85"/>
      <c r="AE85" s="86"/>
    </row>
    <row r="86" spans="1:31" x14ac:dyDescent="0.4">
      <c r="A86" s="97">
        <v>70</v>
      </c>
      <c r="B86" s="54" t="s">
        <v>120</v>
      </c>
      <c r="C86" s="29">
        <f>'[2]2023_АПП_забол'!C86+'[2]изменения 2022_АПП_забол'!C86</f>
        <v>0</v>
      </c>
      <c r="D86" s="29">
        <f>'[2]2023_АПП_забол'!D86+'[2]изменения 2022_АПП_забол'!D86</f>
        <v>0</v>
      </c>
      <c r="E86" s="29">
        <f>'[2]2023_АПП_забол'!E86+'[2]изменения 2022_АПП_забол'!E86</f>
        <v>0</v>
      </c>
      <c r="F86" s="29">
        <f>'[2]2023_АПП_забол'!F86+'[2]изменения 2022_АПП_забол'!F86</f>
        <v>0</v>
      </c>
      <c r="G86" s="29">
        <f>'[2]2023_АПП_забол'!G86+'[2]изменения 2022_АПП_забол'!G86</f>
        <v>0</v>
      </c>
      <c r="H86" s="29">
        <f>'[2]2023_АПП_забол'!H86+'[2]изменения 2022_АПП_забол'!H86</f>
        <v>0</v>
      </c>
      <c r="I86" s="29">
        <f>'[2]2023_АПП_забол'!I86+'[2]изменения 2022_АПП_забол'!I86</f>
        <v>0</v>
      </c>
      <c r="J86" s="29">
        <f>'[2]2023_АПП_забол'!J86+'[2]изменения 2022_АПП_забол'!J86</f>
        <v>0</v>
      </c>
      <c r="K86" s="29">
        <f>'[2]2023_АПП_забол'!K86+'[2]изменения 2022_АПП_забол'!K86</f>
        <v>0</v>
      </c>
      <c r="L86" s="29">
        <f>'[2]2023_АПП_забол'!L86+'[2]изменения 2022_АПП_забол'!L86</f>
        <v>0</v>
      </c>
      <c r="M86" s="29">
        <f>'[2]2023_АПП_забол'!M86+'[2]изменения 2022_АПП_забол'!M86</f>
        <v>0</v>
      </c>
      <c r="N86" s="29">
        <f>'[2]2023_АПП_забол'!N86+'[2]изменения 2022_АПП_забол'!N86</f>
        <v>0</v>
      </c>
      <c r="O86" s="29">
        <f>'[2]2023_АПП_забол'!O86+'[2]изменения 2022_АПП_забол'!O86</f>
        <v>0</v>
      </c>
      <c r="P86" s="29">
        <f>'[2]2023_АПП_забол'!P86+'[2]изменения 2022_АПП_забол'!P86</f>
        <v>0</v>
      </c>
      <c r="Q86" s="29">
        <f>'[2]2023_АПП_забол'!Q86+'[2]изменения 2022_АПП_забол'!Q86</f>
        <v>0</v>
      </c>
      <c r="R86" s="29">
        <f>'[2]2023_АПП_забол'!R86+'[2]изменения 2022_АПП_забол'!R86</f>
        <v>0</v>
      </c>
      <c r="S86" s="29">
        <f>'[2]2023_АПП_забол'!S86+'[2]изменения 2022_АПП_забол'!S86</f>
        <v>0</v>
      </c>
      <c r="T86" s="29">
        <f>'[2]2023_АПП_забол'!T86+'[2]изменения 2022_АПП_забол'!T86</f>
        <v>0</v>
      </c>
      <c r="U86" s="29">
        <f>'[2]2023_АПП_забол'!U86+'[2]изменения 2022_АПП_забол'!U86</f>
        <v>0</v>
      </c>
      <c r="V86" s="29">
        <f>'[2]2023_АПП_забол'!V86+'[2]изменения 2022_АПП_забол'!V86</f>
        <v>0</v>
      </c>
      <c r="W86" s="29">
        <f>'[2]2023_АПП_забол'!W86+'[2]изменения 2022_АПП_забол'!W86</f>
        <v>0</v>
      </c>
      <c r="X86" s="29">
        <f>'[2]2023_АПП_забол'!X86+'[2]изменения 2022_АПП_забол'!X86</f>
        <v>0</v>
      </c>
      <c r="Y86" s="29">
        <f>'[2]2023_АПП_забол'!Y86+'[2]изменения 2022_АПП_забол'!Y86</f>
        <v>0</v>
      </c>
      <c r="Z86" s="29">
        <f>'[2]2023_АПП_забол'!Z86+'[2]изменения 2022_АПП_забол'!Z86</f>
        <v>0</v>
      </c>
      <c r="AA86" s="30">
        <f>'[2]2023_АПП_забол'!AA86+'[2]изменения 2022_АПП_забол'!AA86</f>
        <v>0</v>
      </c>
      <c r="AB86" s="84">
        <f>'[2]2023_АПП_забол'!AB86+'[2]изменения 2022_АПП_забол'!AB86</f>
        <v>0</v>
      </c>
      <c r="AC86" s="34">
        <f>'[2]2023_АПП_забол'!AC86+'[2]изменения 2022_АПП_забол'!AC86</f>
        <v>0</v>
      </c>
      <c r="AD86" s="85"/>
      <c r="AE86" s="86"/>
    </row>
    <row r="87" spans="1:31" x14ac:dyDescent="0.4">
      <c r="A87" s="97">
        <v>71</v>
      </c>
      <c r="B87" s="54" t="s">
        <v>121</v>
      </c>
      <c r="C87" s="29">
        <f>'[2]2023_АПП_забол'!C87+'[2]изменения 2022_АПП_забол'!C87</f>
        <v>0</v>
      </c>
      <c r="D87" s="29">
        <f>'[2]2023_АПП_забол'!D87+'[2]изменения 2022_АПП_забол'!D87</f>
        <v>0</v>
      </c>
      <c r="E87" s="29">
        <f>'[2]2023_АПП_забол'!E87+'[2]изменения 2022_АПП_забол'!E87</f>
        <v>0</v>
      </c>
      <c r="F87" s="29">
        <f>'[2]2023_АПП_забол'!F87+'[2]изменения 2022_АПП_забол'!F87</f>
        <v>0</v>
      </c>
      <c r="G87" s="29">
        <f>'[2]2023_АПП_забол'!G87+'[2]изменения 2022_АПП_забол'!G87</f>
        <v>0</v>
      </c>
      <c r="H87" s="29">
        <f>'[2]2023_АПП_забол'!H87+'[2]изменения 2022_АПП_забол'!H87</f>
        <v>0</v>
      </c>
      <c r="I87" s="29">
        <f>'[2]2023_АПП_забол'!I87+'[2]изменения 2022_АПП_забол'!I87</f>
        <v>0</v>
      </c>
      <c r="J87" s="29">
        <f>'[2]2023_АПП_забол'!J87+'[2]изменения 2022_АПП_забол'!J87</f>
        <v>0</v>
      </c>
      <c r="K87" s="29">
        <f>'[2]2023_АПП_забол'!K87+'[2]изменения 2022_АПП_забол'!K87</f>
        <v>0</v>
      </c>
      <c r="L87" s="29">
        <f>'[2]2023_АПП_забол'!L87+'[2]изменения 2022_АПП_забол'!L87</f>
        <v>0</v>
      </c>
      <c r="M87" s="29">
        <f>'[2]2023_АПП_забол'!M87+'[2]изменения 2022_АПП_забол'!M87</f>
        <v>0</v>
      </c>
      <c r="N87" s="29">
        <f>'[2]2023_АПП_забол'!N87+'[2]изменения 2022_АПП_забол'!N87</f>
        <v>0</v>
      </c>
      <c r="O87" s="29">
        <f>'[2]2023_АПП_забол'!O87+'[2]изменения 2022_АПП_забол'!O87</f>
        <v>0</v>
      </c>
      <c r="P87" s="29">
        <f>'[2]2023_АПП_забол'!P87+'[2]изменения 2022_АПП_забол'!P87</f>
        <v>0</v>
      </c>
      <c r="Q87" s="29">
        <f>'[2]2023_АПП_забол'!Q87+'[2]изменения 2022_АПП_забол'!Q87</f>
        <v>0</v>
      </c>
      <c r="R87" s="29">
        <f>'[2]2023_АПП_забол'!R87+'[2]изменения 2022_АПП_забол'!R87</f>
        <v>0</v>
      </c>
      <c r="S87" s="29">
        <f>'[2]2023_АПП_забол'!S87+'[2]изменения 2022_АПП_забол'!S87</f>
        <v>0</v>
      </c>
      <c r="T87" s="29">
        <f>'[2]2023_АПП_забол'!T87+'[2]изменения 2022_АПП_забол'!T87</f>
        <v>0</v>
      </c>
      <c r="U87" s="29">
        <f>'[2]2023_АПП_забол'!U87+'[2]изменения 2022_АПП_забол'!U87</f>
        <v>0</v>
      </c>
      <c r="V87" s="29">
        <f>'[2]2023_АПП_забол'!V87+'[2]изменения 2022_АПП_забол'!V87</f>
        <v>0</v>
      </c>
      <c r="W87" s="29">
        <f>'[2]2023_АПП_забол'!W87+'[2]изменения 2022_АПП_забол'!W87</f>
        <v>0</v>
      </c>
      <c r="X87" s="29">
        <f>'[2]2023_АПП_забол'!X87+'[2]изменения 2022_АПП_забол'!X87</f>
        <v>0</v>
      </c>
      <c r="Y87" s="29">
        <f>'[2]2023_АПП_забол'!Y87+'[2]изменения 2022_АПП_забол'!Y87</f>
        <v>0</v>
      </c>
      <c r="Z87" s="29">
        <f>'[2]2023_АПП_забол'!Z87+'[2]изменения 2022_АПП_забол'!Z87</f>
        <v>0</v>
      </c>
      <c r="AA87" s="30">
        <f>'[2]2023_АПП_забол'!AA87+'[2]изменения 2022_АПП_забол'!AA87</f>
        <v>0</v>
      </c>
      <c r="AB87" s="84">
        <f>'[2]2023_АПП_забол'!AB87+'[2]изменения 2022_АПП_забол'!AB87</f>
        <v>0</v>
      </c>
      <c r="AC87" s="34">
        <f>'[2]2023_АПП_забол'!AC87+'[2]изменения 2022_АПП_забол'!AC87</f>
        <v>0</v>
      </c>
      <c r="AD87" s="85"/>
      <c r="AE87" s="86"/>
    </row>
    <row r="88" spans="1:31" x14ac:dyDescent="0.4">
      <c r="A88" s="97">
        <v>72</v>
      </c>
      <c r="B88" s="54" t="s">
        <v>122</v>
      </c>
      <c r="C88" s="29">
        <f>'[2]2023_АПП_забол'!C88+'[2]изменения 2022_АПП_забол'!C88</f>
        <v>0</v>
      </c>
      <c r="D88" s="29">
        <f>'[2]2023_АПП_забол'!D88+'[2]изменения 2022_АПП_забол'!D88</f>
        <v>0</v>
      </c>
      <c r="E88" s="29">
        <f>'[2]2023_АПП_забол'!E88+'[2]изменения 2022_АПП_забол'!E88</f>
        <v>0</v>
      </c>
      <c r="F88" s="29">
        <f>'[2]2023_АПП_забол'!F88+'[2]изменения 2022_АПП_забол'!F88</f>
        <v>0</v>
      </c>
      <c r="G88" s="29">
        <f>'[2]2023_АПП_забол'!G88+'[2]изменения 2022_АПП_забол'!G88</f>
        <v>0</v>
      </c>
      <c r="H88" s="29">
        <f>'[2]2023_АПП_забол'!H88+'[2]изменения 2022_АПП_забол'!H88</f>
        <v>0</v>
      </c>
      <c r="I88" s="29">
        <f>'[2]2023_АПП_забол'!I88+'[2]изменения 2022_АПП_забол'!I88</f>
        <v>0</v>
      </c>
      <c r="J88" s="29">
        <f>'[2]2023_АПП_забол'!J88+'[2]изменения 2022_АПП_забол'!J88</f>
        <v>0</v>
      </c>
      <c r="K88" s="29">
        <f>'[2]2023_АПП_забол'!K88+'[2]изменения 2022_АПП_забол'!K88</f>
        <v>0</v>
      </c>
      <c r="L88" s="29">
        <f>'[2]2023_АПП_забол'!L88+'[2]изменения 2022_АПП_забол'!L88</f>
        <v>0</v>
      </c>
      <c r="M88" s="29">
        <f>'[2]2023_АПП_забол'!M88+'[2]изменения 2022_АПП_забол'!M88</f>
        <v>0</v>
      </c>
      <c r="N88" s="29">
        <f>'[2]2023_АПП_забол'!N88+'[2]изменения 2022_АПП_забол'!N88</f>
        <v>0</v>
      </c>
      <c r="O88" s="29">
        <f>'[2]2023_АПП_забол'!O88+'[2]изменения 2022_АПП_забол'!O88</f>
        <v>0</v>
      </c>
      <c r="P88" s="29">
        <f>'[2]2023_АПП_забол'!P88+'[2]изменения 2022_АПП_забол'!P88</f>
        <v>0</v>
      </c>
      <c r="Q88" s="29">
        <f>'[2]2023_АПП_забол'!Q88+'[2]изменения 2022_АПП_забол'!Q88</f>
        <v>0</v>
      </c>
      <c r="R88" s="29">
        <f>'[2]2023_АПП_забол'!R88+'[2]изменения 2022_АПП_забол'!R88</f>
        <v>0</v>
      </c>
      <c r="S88" s="29">
        <f>'[2]2023_АПП_забол'!S88+'[2]изменения 2022_АПП_забол'!S88</f>
        <v>0</v>
      </c>
      <c r="T88" s="29">
        <f>'[2]2023_АПП_забол'!T88+'[2]изменения 2022_АПП_забол'!T88</f>
        <v>0</v>
      </c>
      <c r="U88" s="29">
        <f>'[2]2023_АПП_забол'!U88+'[2]изменения 2022_АПП_забол'!U88</f>
        <v>0</v>
      </c>
      <c r="V88" s="29">
        <f>'[2]2023_АПП_забол'!V88+'[2]изменения 2022_АПП_забол'!V88</f>
        <v>0</v>
      </c>
      <c r="W88" s="29">
        <f>'[2]2023_АПП_забол'!W88+'[2]изменения 2022_АПП_забол'!W88</f>
        <v>0</v>
      </c>
      <c r="X88" s="29">
        <f>'[2]2023_АПП_забол'!X88+'[2]изменения 2022_АПП_забол'!X88</f>
        <v>0</v>
      </c>
      <c r="Y88" s="29">
        <f>'[2]2023_АПП_забол'!Y88+'[2]изменения 2022_АПП_забол'!Y88</f>
        <v>0</v>
      </c>
      <c r="Z88" s="29">
        <f>'[2]2023_АПП_забол'!Z88+'[2]изменения 2022_АПП_забол'!Z88</f>
        <v>0</v>
      </c>
      <c r="AA88" s="30">
        <f>'[2]2023_АПП_забол'!AA88+'[2]изменения 2022_АПП_забол'!AA88</f>
        <v>0</v>
      </c>
      <c r="AB88" s="84">
        <f>'[2]2023_АПП_забол'!AB88+'[2]изменения 2022_АПП_забол'!AB88</f>
        <v>0</v>
      </c>
      <c r="AC88" s="34">
        <f>'[2]2023_АПП_забол'!AC88+'[2]изменения 2022_АПП_забол'!AC88</f>
        <v>0</v>
      </c>
      <c r="AD88" s="85"/>
      <c r="AE88" s="86"/>
    </row>
    <row r="89" spans="1:31" x14ac:dyDescent="0.4">
      <c r="A89" s="97">
        <v>73</v>
      </c>
      <c r="B89" s="54" t="s">
        <v>123</v>
      </c>
      <c r="C89" s="29">
        <f>'[2]2023_АПП_забол'!C89+'[2]изменения 2022_АПП_забол'!C89</f>
        <v>0</v>
      </c>
      <c r="D89" s="29">
        <f>'[2]2023_АПП_забол'!D89+'[2]изменения 2022_АПП_забол'!D89</f>
        <v>0</v>
      </c>
      <c r="E89" s="29">
        <f>'[2]2023_АПП_забол'!E89+'[2]изменения 2022_АПП_забол'!E89</f>
        <v>0</v>
      </c>
      <c r="F89" s="29">
        <f>'[2]2023_АПП_забол'!F89+'[2]изменения 2022_АПП_забол'!F89</f>
        <v>0</v>
      </c>
      <c r="G89" s="29">
        <f>'[2]2023_АПП_забол'!G89+'[2]изменения 2022_АПП_забол'!G89</f>
        <v>0</v>
      </c>
      <c r="H89" s="29">
        <f>'[2]2023_АПП_забол'!H89+'[2]изменения 2022_АПП_забол'!H89</f>
        <v>0</v>
      </c>
      <c r="I89" s="29">
        <f>'[2]2023_АПП_забол'!I89+'[2]изменения 2022_АПП_забол'!I89</f>
        <v>0</v>
      </c>
      <c r="J89" s="29">
        <f>'[2]2023_АПП_забол'!J89+'[2]изменения 2022_АПП_забол'!J89</f>
        <v>0</v>
      </c>
      <c r="K89" s="29">
        <f>'[2]2023_АПП_забол'!K89+'[2]изменения 2022_АПП_забол'!K89</f>
        <v>0</v>
      </c>
      <c r="L89" s="29">
        <f>'[2]2023_АПП_забол'!L89+'[2]изменения 2022_АПП_забол'!L89</f>
        <v>0</v>
      </c>
      <c r="M89" s="29">
        <f>'[2]2023_АПП_забол'!M89+'[2]изменения 2022_АПП_забол'!M89</f>
        <v>0</v>
      </c>
      <c r="N89" s="29">
        <f>'[2]2023_АПП_забол'!N89+'[2]изменения 2022_АПП_забол'!N89</f>
        <v>0</v>
      </c>
      <c r="O89" s="29">
        <f>'[2]2023_АПП_забол'!O89+'[2]изменения 2022_АПП_забол'!O89</f>
        <v>0</v>
      </c>
      <c r="P89" s="29">
        <f>'[2]2023_АПП_забол'!P89+'[2]изменения 2022_АПП_забол'!P89</f>
        <v>0</v>
      </c>
      <c r="Q89" s="29">
        <f>'[2]2023_АПП_забол'!Q89+'[2]изменения 2022_АПП_забол'!Q89</f>
        <v>0</v>
      </c>
      <c r="R89" s="29">
        <f>'[2]2023_АПП_забол'!R89+'[2]изменения 2022_АПП_забол'!R89</f>
        <v>0</v>
      </c>
      <c r="S89" s="29">
        <f>'[2]2023_АПП_забол'!S89+'[2]изменения 2022_АПП_забол'!S89</f>
        <v>0</v>
      </c>
      <c r="T89" s="29">
        <f>'[2]2023_АПП_забол'!T89+'[2]изменения 2022_АПП_забол'!T89</f>
        <v>0</v>
      </c>
      <c r="U89" s="29">
        <f>'[2]2023_АПП_забол'!U89+'[2]изменения 2022_АПП_забол'!U89</f>
        <v>0</v>
      </c>
      <c r="V89" s="29">
        <f>'[2]2023_АПП_забол'!V89+'[2]изменения 2022_АПП_забол'!V89</f>
        <v>0</v>
      </c>
      <c r="W89" s="29">
        <f>'[2]2023_АПП_забол'!W89+'[2]изменения 2022_АПП_забол'!W89</f>
        <v>0</v>
      </c>
      <c r="X89" s="29">
        <f>'[2]2023_АПП_забол'!X89+'[2]изменения 2022_АПП_забол'!X89</f>
        <v>0</v>
      </c>
      <c r="Y89" s="29">
        <f>'[2]2023_АПП_забол'!Y89+'[2]изменения 2022_АПП_забол'!Y89</f>
        <v>0</v>
      </c>
      <c r="Z89" s="29">
        <f>'[2]2023_АПП_забол'!Z89+'[2]изменения 2022_АПП_забол'!Z89</f>
        <v>0</v>
      </c>
      <c r="AA89" s="30">
        <f>'[2]2023_АПП_забол'!AA89+'[2]изменения 2022_АПП_забол'!AA89</f>
        <v>0</v>
      </c>
      <c r="AB89" s="84">
        <f>'[2]2023_АПП_забол'!AB89+'[2]изменения 2022_АПП_забол'!AB89</f>
        <v>0</v>
      </c>
      <c r="AC89" s="34">
        <f>'[2]2023_АПП_забол'!AC89+'[2]изменения 2022_АПП_забол'!AC89</f>
        <v>0</v>
      </c>
      <c r="AD89" s="85"/>
      <c r="AE89" s="86"/>
    </row>
    <row r="90" spans="1:31" x14ac:dyDescent="0.4">
      <c r="A90" s="97">
        <v>74</v>
      </c>
      <c r="B90" s="54" t="s">
        <v>124</v>
      </c>
      <c r="C90" s="29">
        <f>'[2]2023_АПП_забол'!C90+'[2]изменения 2022_АПП_забол'!C90</f>
        <v>0</v>
      </c>
      <c r="D90" s="29">
        <f>'[2]2023_АПП_забол'!D90+'[2]изменения 2022_АПП_забол'!D90</f>
        <v>0</v>
      </c>
      <c r="E90" s="29">
        <f>'[2]2023_АПП_забол'!E90+'[2]изменения 2022_АПП_забол'!E90</f>
        <v>0</v>
      </c>
      <c r="F90" s="29">
        <f>'[2]2023_АПП_забол'!F90+'[2]изменения 2022_АПП_забол'!F90</f>
        <v>0</v>
      </c>
      <c r="G90" s="29">
        <f>'[2]2023_АПП_забол'!G90+'[2]изменения 2022_АПП_забол'!G90</f>
        <v>0</v>
      </c>
      <c r="H90" s="29">
        <f>'[2]2023_АПП_забол'!H90+'[2]изменения 2022_АПП_забол'!H90</f>
        <v>0</v>
      </c>
      <c r="I90" s="29">
        <f>'[2]2023_АПП_забол'!I90+'[2]изменения 2022_АПП_забол'!I90</f>
        <v>0</v>
      </c>
      <c r="J90" s="29">
        <f>'[2]2023_АПП_забол'!J90+'[2]изменения 2022_АПП_забол'!J90</f>
        <v>0</v>
      </c>
      <c r="K90" s="29">
        <f>'[2]2023_АПП_забол'!K90+'[2]изменения 2022_АПП_забол'!K90</f>
        <v>0</v>
      </c>
      <c r="L90" s="29">
        <f>'[2]2023_АПП_забол'!L90+'[2]изменения 2022_АПП_забол'!L90</f>
        <v>0</v>
      </c>
      <c r="M90" s="29">
        <f>'[2]2023_АПП_забол'!M90+'[2]изменения 2022_АПП_забол'!M90</f>
        <v>0</v>
      </c>
      <c r="N90" s="29">
        <f>'[2]2023_АПП_забол'!N90+'[2]изменения 2022_АПП_забол'!N90</f>
        <v>0</v>
      </c>
      <c r="O90" s="29">
        <f>'[2]2023_АПП_забол'!O90+'[2]изменения 2022_АПП_забол'!O90</f>
        <v>0</v>
      </c>
      <c r="P90" s="29">
        <f>'[2]2023_АПП_забол'!P90+'[2]изменения 2022_АПП_забол'!P90</f>
        <v>0</v>
      </c>
      <c r="Q90" s="29">
        <f>'[2]2023_АПП_забол'!Q90+'[2]изменения 2022_АПП_забол'!Q90</f>
        <v>0</v>
      </c>
      <c r="R90" s="29">
        <f>'[2]2023_АПП_забол'!R90+'[2]изменения 2022_АПП_забол'!R90</f>
        <v>0</v>
      </c>
      <c r="S90" s="29">
        <f>'[2]2023_АПП_забол'!S90+'[2]изменения 2022_АПП_забол'!S90</f>
        <v>0</v>
      </c>
      <c r="T90" s="29">
        <f>'[2]2023_АПП_забол'!T90+'[2]изменения 2022_АПП_забол'!T90</f>
        <v>0</v>
      </c>
      <c r="U90" s="29">
        <f>'[2]2023_АПП_забол'!U90+'[2]изменения 2022_АПП_забол'!U90</f>
        <v>0</v>
      </c>
      <c r="V90" s="29">
        <f>'[2]2023_АПП_забол'!V90+'[2]изменения 2022_АПП_забол'!V90</f>
        <v>0</v>
      </c>
      <c r="W90" s="29">
        <f>'[2]2023_АПП_забол'!W90+'[2]изменения 2022_АПП_забол'!W90</f>
        <v>0</v>
      </c>
      <c r="X90" s="29">
        <f>'[2]2023_АПП_забол'!X90+'[2]изменения 2022_АПП_забол'!X90</f>
        <v>0</v>
      </c>
      <c r="Y90" s="29">
        <f>'[2]2023_АПП_забол'!Y90+'[2]изменения 2022_АПП_забол'!Y90</f>
        <v>0</v>
      </c>
      <c r="Z90" s="29">
        <f>'[2]2023_АПП_забол'!Z90+'[2]изменения 2022_АПП_забол'!Z90</f>
        <v>0</v>
      </c>
      <c r="AA90" s="30">
        <f>'[2]2023_АПП_забол'!AA90+'[2]изменения 2022_АПП_забол'!AA90</f>
        <v>0</v>
      </c>
      <c r="AB90" s="84">
        <f>'[2]2023_АПП_забол'!AB90+'[2]изменения 2022_АПП_забол'!AB90</f>
        <v>0</v>
      </c>
      <c r="AC90" s="34">
        <f>'[2]2023_АПП_забол'!AC90+'[2]изменения 2022_АПП_забол'!AC90</f>
        <v>0</v>
      </c>
      <c r="AD90" s="85"/>
      <c r="AE90" s="86"/>
    </row>
    <row r="91" spans="1:31" x14ac:dyDescent="0.4">
      <c r="A91" s="97" t="s">
        <v>149</v>
      </c>
      <c r="B91" s="54" t="s">
        <v>125</v>
      </c>
      <c r="C91" s="29">
        <f>'[2]2023_АПП_забол'!C91+'[2]изменения 2022_АПП_забол'!C91</f>
        <v>0</v>
      </c>
      <c r="D91" s="29">
        <f>'[2]2023_АПП_забол'!D91+'[2]изменения 2022_АПП_забол'!D91</f>
        <v>0</v>
      </c>
      <c r="E91" s="29">
        <f>'[2]2023_АПП_забол'!E91+'[2]изменения 2022_АПП_забол'!E91</f>
        <v>0</v>
      </c>
      <c r="F91" s="29">
        <f>'[2]2023_АПП_забол'!F91+'[2]изменения 2022_АПП_забол'!F91</f>
        <v>0</v>
      </c>
      <c r="G91" s="29">
        <f>'[2]2023_АПП_забол'!G91+'[2]изменения 2022_АПП_забол'!G91</f>
        <v>0</v>
      </c>
      <c r="H91" s="29">
        <f>'[2]2023_АПП_забол'!H91+'[2]изменения 2022_АПП_забол'!H91</f>
        <v>0</v>
      </c>
      <c r="I91" s="29">
        <f>'[2]2023_АПП_забол'!I91+'[2]изменения 2022_АПП_забол'!I91</f>
        <v>0</v>
      </c>
      <c r="J91" s="29">
        <f>'[2]2023_АПП_забол'!J91+'[2]изменения 2022_АПП_забол'!J91</f>
        <v>0</v>
      </c>
      <c r="K91" s="26">
        <f>'[2]2023_АПП_забол'!K91+'[2]изменения 2022_АПП_забол'!K91</f>
        <v>0</v>
      </c>
      <c r="L91" s="26">
        <f>'[2]2023_АПП_забол'!L91+'[2]изменения 2022_АПП_забол'!L91</f>
        <v>0</v>
      </c>
      <c r="M91" s="26">
        <f>'[2]2023_АПП_забол'!M91+'[2]изменения 2022_АПП_забол'!M91</f>
        <v>77</v>
      </c>
      <c r="N91" s="26">
        <f>'[2]2023_АПП_забол'!N91+'[2]изменения 2022_АПП_забол'!N91</f>
        <v>0</v>
      </c>
      <c r="O91" s="26">
        <f>'[2]2023_АПП_забол'!O91+'[2]изменения 2022_АПП_забол'!O91</f>
        <v>0</v>
      </c>
      <c r="P91" s="29">
        <f>'[2]2023_АПП_забол'!P91+'[2]изменения 2022_АПП_забол'!P91</f>
        <v>0</v>
      </c>
      <c r="Q91" s="29">
        <f>'[2]2023_АПП_забол'!Q91+'[2]изменения 2022_АПП_забол'!Q91</f>
        <v>0</v>
      </c>
      <c r="R91" s="29">
        <f>'[2]2023_АПП_забол'!R91+'[2]изменения 2022_АПП_забол'!R91</f>
        <v>0</v>
      </c>
      <c r="S91" s="29">
        <f>'[2]2023_АПП_забол'!S91+'[2]изменения 2022_АПП_забол'!S91</f>
        <v>0</v>
      </c>
      <c r="T91" s="29">
        <f>'[2]2023_АПП_забол'!T91+'[2]изменения 2022_АПП_забол'!T91</f>
        <v>0</v>
      </c>
      <c r="U91" s="29">
        <f>'[2]2023_АПП_забол'!U91+'[2]изменения 2022_АПП_забол'!U91</f>
        <v>0</v>
      </c>
      <c r="V91" s="29">
        <f>'[2]2023_АПП_забол'!V91+'[2]изменения 2022_АПП_забол'!V91</f>
        <v>0</v>
      </c>
      <c r="W91" s="29">
        <f>'[2]2023_АПП_забол'!W91+'[2]изменения 2022_АПП_забол'!W91</f>
        <v>0</v>
      </c>
      <c r="X91" s="29">
        <f>'[2]2023_АПП_забол'!X91+'[2]изменения 2022_АПП_забол'!X91</f>
        <v>0</v>
      </c>
      <c r="Y91" s="29">
        <f>'[2]2023_АПП_забол'!Y91+'[2]изменения 2022_АПП_забол'!Y91</f>
        <v>0</v>
      </c>
      <c r="Z91" s="29">
        <f>'[2]2023_АПП_забол'!Z91+'[2]изменения 2022_АПП_забол'!Z91</f>
        <v>0</v>
      </c>
      <c r="AA91" s="30">
        <f>'[2]2023_АПП_забол'!AA91+'[2]изменения 2022_АПП_забол'!AA91</f>
        <v>77</v>
      </c>
      <c r="AB91" s="84">
        <f>'[2]2023_АПП_забол'!AB91+'[2]изменения 2022_АПП_забол'!AB91</f>
        <v>0</v>
      </c>
      <c r="AC91" s="34">
        <f>'[2]2023_АПП_забол'!AC91+'[2]изменения 2022_АПП_забол'!AC91</f>
        <v>77</v>
      </c>
      <c r="AD91" s="85"/>
      <c r="AE91" s="86"/>
    </row>
    <row r="92" spans="1:31" x14ac:dyDescent="0.4">
      <c r="A92" s="97">
        <v>76</v>
      </c>
      <c r="B92" s="54" t="s">
        <v>126</v>
      </c>
      <c r="C92" s="29">
        <f>'[2]2023_АПП_забол'!C92+'[2]изменения 2022_АПП_забол'!C92</f>
        <v>0</v>
      </c>
      <c r="D92" s="29">
        <f>'[2]2023_АПП_забол'!D92+'[2]изменения 2022_АПП_забол'!D92</f>
        <v>0</v>
      </c>
      <c r="E92" s="29">
        <f>'[2]2023_АПП_забол'!E92+'[2]изменения 2022_АПП_забол'!E92</f>
        <v>0</v>
      </c>
      <c r="F92" s="29">
        <f>'[2]2023_АПП_забол'!F92+'[2]изменения 2022_АПП_забол'!F92</f>
        <v>0</v>
      </c>
      <c r="G92" s="29">
        <f>'[2]2023_АПП_забол'!G92+'[2]изменения 2022_АПП_забол'!G92</f>
        <v>0</v>
      </c>
      <c r="H92" s="29">
        <f>'[2]2023_АПП_забол'!H92+'[2]изменения 2022_АПП_забол'!H92</f>
        <v>0</v>
      </c>
      <c r="I92" s="29">
        <f>'[2]2023_АПП_забол'!I92+'[2]изменения 2022_АПП_забол'!I92</f>
        <v>0</v>
      </c>
      <c r="J92" s="29">
        <f>'[2]2023_АПП_забол'!J92+'[2]изменения 2022_АПП_забол'!J92</f>
        <v>0</v>
      </c>
      <c r="K92" s="26">
        <f>'[2]2023_АПП_забол'!K92+'[2]изменения 2022_АПП_забол'!K92</f>
        <v>0</v>
      </c>
      <c r="L92" s="26">
        <f>'[2]2023_АПП_забол'!L92+'[2]изменения 2022_АПП_забол'!L92</f>
        <v>0</v>
      </c>
      <c r="M92" s="26">
        <f>'[2]2023_АПП_забол'!M92+'[2]изменения 2022_АПП_забол'!M92</f>
        <v>431</v>
      </c>
      <c r="N92" s="26">
        <f>'[2]2023_АПП_забол'!N92+'[2]изменения 2022_АПП_забол'!N92</f>
        <v>0</v>
      </c>
      <c r="O92" s="26">
        <f>'[2]2023_АПП_забол'!O92+'[2]изменения 2022_АПП_забол'!O92</f>
        <v>0</v>
      </c>
      <c r="P92" s="29">
        <f>'[2]2023_АПП_забол'!P92+'[2]изменения 2022_АПП_забол'!P92</f>
        <v>0</v>
      </c>
      <c r="Q92" s="29">
        <f>'[2]2023_АПП_забол'!Q92+'[2]изменения 2022_АПП_забол'!Q92</f>
        <v>0</v>
      </c>
      <c r="R92" s="29">
        <f>'[2]2023_АПП_забол'!R92+'[2]изменения 2022_АПП_забол'!R92</f>
        <v>0</v>
      </c>
      <c r="S92" s="29">
        <f>'[2]2023_АПП_забол'!S92+'[2]изменения 2022_АПП_забол'!S92</f>
        <v>0</v>
      </c>
      <c r="T92" s="29">
        <f>'[2]2023_АПП_забол'!T92+'[2]изменения 2022_АПП_забол'!T92</f>
        <v>0</v>
      </c>
      <c r="U92" s="29">
        <f>'[2]2023_АПП_забол'!U92+'[2]изменения 2022_АПП_забол'!U92</f>
        <v>0</v>
      </c>
      <c r="V92" s="29">
        <f>'[2]2023_АПП_забол'!V92+'[2]изменения 2022_АПП_забол'!V92</f>
        <v>0</v>
      </c>
      <c r="W92" s="29">
        <f>'[2]2023_АПП_забол'!W92+'[2]изменения 2022_АПП_забол'!W92</f>
        <v>0</v>
      </c>
      <c r="X92" s="29">
        <f>'[2]2023_АПП_забол'!X92+'[2]изменения 2022_АПП_забол'!X92</f>
        <v>0</v>
      </c>
      <c r="Y92" s="29">
        <f>'[2]2023_АПП_забол'!Y92+'[2]изменения 2022_АПП_забол'!Y92</f>
        <v>0</v>
      </c>
      <c r="Z92" s="29">
        <f>'[2]2023_АПП_забол'!Z92+'[2]изменения 2022_АПП_забол'!Z92</f>
        <v>0</v>
      </c>
      <c r="AA92" s="30">
        <f>'[2]2023_АПП_забол'!AA92+'[2]изменения 2022_АПП_забол'!AA92</f>
        <v>431</v>
      </c>
      <c r="AB92" s="84">
        <f>'[2]2023_АПП_забол'!AB92+'[2]изменения 2022_АПП_забол'!AB92</f>
        <v>0</v>
      </c>
      <c r="AC92" s="34">
        <f>'[2]2023_АПП_забол'!AC92+'[2]изменения 2022_АПП_забол'!AC92</f>
        <v>431</v>
      </c>
      <c r="AD92" s="85"/>
      <c r="AE92" s="86"/>
    </row>
    <row r="93" spans="1:31" x14ac:dyDescent="0.4">
      <c r="A93" s="97">
        <v>77</v>
      </c>
      <c r="B93" s="54" t="s">
        <v>127</v>
      </c>
      <c r="C93" s="29">
        <f>'[2]2023_АПП_забол'!C93+'[2]изменения 2022_АПП_забол'!C93</f>
        <v>0</v>
      </c>
      <c r="D93" s="29">
        <f>'[2]2023_АПП_забол'!D93+'[2]изменения 2022_АПП_забол'!D93</f>
        <v>0</v>
      </c>
      <c r="E93" s="29">
        <f>'[2]2023_АПП_забол'!E93+'[2]изменения 2022_АПП_забол'!E93</f>
        <v>0</v>
      </c>
      <c r="F93" s="29">
        <f>'[2]2023_АПП_забол'!F93+'[2]изменения 2022_АПП_забол'!F93</f>
        <v>0</v>
      </c>
      <c r="G93" s="29">
        <f>'[2]2023_АПП_забол'!G93+'[2]изменения 2022_АПП_забол'!G93</f>
        <v>0</v>
      </c>
      <c r="H93" s="29">
        <f>'[2]2023_АПП_забол'!H93+'[2]изменения 2022_АПП_забол'!H93</f>
        <v>0</v>
      </c>
      <c r="I93" s="29">
        <f>'[2]2023_АПП_забол'!I93+'[2]изменения 2022_АПП_забол'!I93</f>
        <v>0</v>
      </c>
      <c r="J93" s="29">
        <f>'[2]2023_АПП_забол'!J93+'[2]изменения 2022_АПП_забол'!J93</f>
        <v>0</v>
      </c>
      <c r="K93" s="26">
        <f>'[2]2023_АПП_забол'!K93+'[2]изменения 2022_АПП_забол'!K93</f>
        <v>0</v>
      </c>
      <c r="L93" s="26">
        <f>'[2]2023_АПП_забол'!L93+'[2]изменения 2022_АПП_забол'!L93</f>
        <v>0</v>
      </c>
      <c r="M93" s="26">
        <f>'[2]2023_АПП_забол'!M93+'[2]изменения 2022_АПП_забол'!M93</f>
        <v>0</v>
      </c>
      <c r="N93" s="26">
        <f>'[2]2023_АПП_забол'!N93+'[2]изменения 2022_АПП_забол'!N93</f>
        <v>0</v>
      </c>
      <c r="O93" s="26">
        <f>'[2]2023_АПП_забол'!O93+'[2]изменения 2022_АПП_забол'!O93</f>
        <v>0</v>
      </c>
      <c r="P93" s="29">
        <f>'[2]2023_АПП_забол'!P93+'[2]изменения 2022_АПП_забол'!P93</f>
        <v>0</v>
      </c>
      <c r="Q93" s="29">
        <f>'[2]2023_АПП_забол'!Q93+'[2]изменения 2022_АПП_забол'!Q93</f>
        <v>0</v>
      </c>
      <c r="R93" s="29">
        <f>'[2]2023_АПП_забол'!R93+'[2]изменения 2022_АПП_забол'!R93</f>
        <v>0</v>
      </c>
      <c r="S93" s="29">
        <f>'[2]2023_АПП_забол'!S93+'[2]изменения 2022_АПП_забол'!S93</f>
        <v>0</v>
      </c>
      <c r="T93" s="29">
        <f>'[2]2023_АПП_забол'!T93+'[2]изменения 2022_АПП_забол'!T93</f>
        <v>0</v>
      </c>
      <c r="U93" s="29">
        <f>'[2]2023_АПП_забол'!U93+'[2]изменения 2022_АПП_забол'!U93</f>
        <v>0</v>
      </c>
      <c r="V93" s="29">
        <f>'[2]2023_АПП_забол'!V93+'[2]изменения 2022_АПП_забол'!V93</f>
        <v>0</v>
      </c>
      <c r="W93" s="29">
        <f>'[2]2023_АПП_забол'!W93+'[2]изменения 2022_АПП_забол'!W93</f>
        <v>0</v>
      </c>
      <c r="X93" s="29">
        <f>'[2]2023_АПП_забол'!X93+'[2]изменения 2022_АПП_забол'!X93</f>
        <v>0</v>
      </c>
      <c r="Y93" s="29">
        <f>'[2]2023_АПП_забол'!Y93+'[2]изменения 2022_АПП_забол'!Y93</f>
        <v>0</v>
      </c>
      <c r="Z93" s="29">
        <f>'[2]2023_АПП_забол'!Z93+'[2]изменения 2022_АПП_забол'!Z93</f>
        <v>0</v>
      </c>
      <c r="AA93" s="30">
        <f>'[2]2023_АПП_забол'!AA93+'[2]изменения 2022_АПП_забол'!AA93</f>
        <v>0</v>
      </c>
      <c r="AB93" s="84">
        <f>'[2]2023_АПП_забол'!AB93+'[2]изменения 2022_АПП_забол'!AB93</f>
        <v>0</v>
      </c>
      <c r="AC93" s="34">
        <f>'[2]2023_АПП_забол'!AC93+'[2]изменения 2022_АПП_забол'!AC93</f>
        <v>0</v>
      </c>
      <c r="AD93" s="85"/>
      <c r="AE93" s="86"/>
    </row>
    <row r="94" spans="1:31" x14ac:dyDescent="0.4">
      <c r="A94" s="97">
        <v>78</v>
      </c>
      <c r="B94" s="54" t="s">
        <v>128</v>
      </c>
      <c r="C94" s="29">
        <f>'[2]2023_АПП_забол'!C94+'[2]изменения 2022_АПП_забол'!C94</f>
        <v>0</v>
      </c>
      <c r="D94" s="29">
        <f>'[2]2023_АПП_забол'!D94+'[2]изменения 2022_АПП_забол'!D94</f>
        <v>0</v>
      </c>
      <c r="E94" s="29">
        <f>'[2]2023_АПП_забол'!E94+'[2]изменения 2022_АПП_забол'!E94</f>
        <v>0</v>
      </c>
      <c r="F94" s="29">
        <f>'[2]2023_АПП_забол'!F94+'[2]изменения 2022_АПП_забол'!F94</f>
        <v>0</v>
      </c>
      <c r="G94" s="29">
        <f>'[2]2023_АПП_забол'!G94+'[2]изменения 2022_АПП_забол'!G94</f>
        <v>0</v>
      </c>
      <c r="H94" s="29">
        <f>'[2]2023_АПП_забол'!H94+'[2]изменения 2022_АПП_забол'!H94</f>
        <v>0</v>
      </c>
      <c r="I94" s="29">
        <f>'[2]2023_АПП_забол'!I94+'[2]изменения 2022_АПП_забол'!I94</f>
        <v>0</v>
      </c>
      <c r="J94" s="29">
        <f>'[2]2023_АПП_забол'!J94+'[2]изменения 2022_АПП_забол'!J94</f>
        <v>0</v>
      </c>
      <c r="K94" s="29">
        <f>'[2]2023_АПП_забол'!K94+'[2]изменения 2022_АПП_забол'!K94</f>
        <v>0</v>
      </c>
      <c r="L94" s="29">
        <f>'[2]2023_АПП_забол'!L94+'[2]изменения 2022_АПП_забол'!L94</f>
        <v>0</v>
      </c>
      <c r="M94" s="29">
        <f>'[2]2023_АПП_забол'!M94+'[2]изменения 2022_АПП_забол'!M94</f>
        <v>0</v>
      </c>
      <c r="N94" s="29">
        <f>'[2]2023_АПП_забол'!N94+'[2]изменения 2022_АПП_забол'!N94</f>
        <v>0</v>
      </c>
      <c r="O94" s="29">
        <f>'[2]2023_АПП_забол'!O94+'[2]изменения 2022_АПП_забол'!O94</f>
        <v>0</v>
      </c>
      <c r="P94" s="29">
        <f>'[2]2023_АПП_забол'!P94+'[2]изменения 2022_АПП_забол'!P94</f>
        <v>0</v>
      </c>
      <c r="Q94" s="29">
        <f>'[2]2023_АПП_забол'!Q94+'[2]изменения 2022_АПП_забол'!Q94</f>
        <v>0</v>
      </c>
      <c r="R94" s="29">
        <f>'[2]2023_АПП_забол'!R94+'[2]изменения 2022_АПП_забол'!R94</f>
        <v>0</v>
      </c>
      <c r="S94" s="29">
        <f>'[2]2023_АПП_забол'!S94+'[2]изменения 2022_АПП_забол'!S94</f>
        <v>0</v>
      </c>
      <c r="T94" s="29">
        <f>'[2]2023_АПП_забол'!T94+'[2]изменения 2022_АПП_забол'!T94</f>
        <v>0</v>
      </c>
      <c r="U94" s="29">
        <f>'[2]2023_АПП_забол'!U94+'[2]изменения 2022_АПП_забол'!U94</f>
        <v>0</v>
      </c>
      <c r="V94" s="29">
        <f>'[2]2023_АПП_забол'!V94+'[2]изменения 2022_АПП_забол'!V94</f>
        <v>0</v>
      </c>
      <c r="W94" s="29">
        <f>'[2]2023_АПП_забол'!W94+'[2]изменения 2022_АПП_забол'!W94</f>
        <v>0</v>
      </c>
      <c r="X94" s="29">
        <f>'[2]2023_АПП_забол'!X94+'[2]изменения 2022_АПП_забол'!X94</f>
        <v>0</v>
      </c>
      <c r="Y94" s="29">
        <f>'[2]2023_АПП_забол'!Y94+'[2]изменения 2022_АПП_забол'!Y94</f>
        <v>0</v>
      </c>
      <c r="Z94" s="29">
        <f>'[2]2023_АПП_забол'!Z94+'[2]изменения 2022_АПП_забол'!Z94</f>
        <v>0</v>
      </c>
      <c r="AA94" s="30">
        <f>'[2]2023_АПП_забол'!AA94+'[2]изменения 2022_АПП_забол'!AA94</f>
        <v>0</v>
      </c>
      <c r="AB94" s="84">
        <f>'[2]2023_АПП_забол'!AB94+'[2]изменения 2022_АПП_забол'!AB94</f>
        <v>0</v>
      </c>
      <c r="AC94" s="34">
        <f>'[2]2023_АПП_забол'!AC94+'[2]изменения 2022_АПП_забол'!AC94</f>
        <v>0</v>
      </c>
      <c r="AD94" s="85"/>
      <c r="AE94" s="86"/>
    </row>
    <row r="95" spans="1:31" x14ac:dyDescent="0.4">
      <c r="A95" s="97">
        <v>79</v>
      </c>
      <c r="B95" s="55" t="s">
        <v>129</v>
      </c>
      <c r="C95" s="29">
        <f>'[2]2023_АПП_забол'!C95+'[2]изменения 2022_АПП_забол'!C95</f>
        <v>0</v>
      </c>
      <c r="D95" s="29">
        <f>'[2]2023_АПП_забол'!D95+'[2]изменения 2022_АПП_забол'!D95</f>
        <v>0</v>
      </c>
      <c r="E95" s="29">
        <f>'[2]2023_АПП_забол'!E95+'[2]изменения 2022_АПП_забол'!E95</f>
        <v>0</v>
      </c>
      <c r="F95" s="29">
        <f>'[2]2023_АПП_забол'!F95+'[2]изменения 2022_АПП_забол'!F95</f>
        <v>0</v>
      </c>
      <c r="G95" s="29">
        <f>'[2]2023_АПП_забол'!G95+'[2]изменения 2022_АПП_забол'!G95</f>
        <v>0</v>
      </c>
      <c r="H95" s="29">
        <f>'[2]2023_АПП_забол'!H95+'[2]изменения 2022_АПП_забол'!H95</f>
        <v>0</v>
      </c>
      <c r="I95" s="29">
        <f>'[2]2023_АПП_забол'!I95+'[2]изменения 2022_АПП_забол'!I95</f>
        <v>0</v>
      </c>
      <c r="J95" s="29">
        <f>'[2]2023_АПП_забол'!J95+'[2]изменения 2022_АПП_забол'!J95</f>
        <v>0</v>
      </c>
      <c r="K95" s="29">
        <f>'[2]2023_АПП_забол'!K95+'[2]изменения 2022_АПП_забол'!K95</f>
        <v>0</v>
      </c>
      <c r="L95" s="29">
        <f>'[2]2023_АПП_забол'!L95+'[2]изменения 2022_АПП_забол'!L95</f>
        <v>0</v>
      </c>
      <c r="M95" s="29">
        <f>'[2]2023_АПП_забол'!M95+'[2]изменения 2022_АПП_забол'!M95</f>
        <v>0</v>
      </c>
      <c r="N95" s="29">
        <f>'[2]2023_АПП_забол'!N95+'[2]изменения 2022_АПП_забол'!N95</f>
        <v>0</v>
      </c>
      <c r="O95" s="29">
        <f>'[2]2023_АПП_забол'!O95+'[2]изменения 2022_АПП_забол'!O95</f>
        <v>0</v>
      </c>
      <c r="P95" s="29">
        <f>'[2]2023_АПП_забол'!P95+'[2]изменения 2022_АПП_забол'!P95</f>
        <v>0</v>
      </c>
      <c r="Q95" s="29">
        <f>'[2]2023_АПП_забол'!Q95+'[2]изменения 2022_АПП_забол'!Q95</f>
        <v>0</v>
      </c>
      <c r="R95" s="29">
        <f>'[2]2023_АПП_забол'!R95+'[2]изменения 2022_АПП_забол'!R95</f>
        <v>0</v>
      </c>
      <c r="S95" s="29">
        <f>'[2]2023_АПП_забол'!S95+'[2]изменения 2022_АПП_забол'!S95</f>
        <v>0</v>
      </c>
      <c r="T95" s="29">
        <f>'[2]2023_АПП_забол'!T95+'[2]изменения 2022_АПП_забол'!T95</f>
        <v>0</v>
      </c>
      <c r="U95" s="29">
        <f>'[2]2023_АПП_забол'!U95+'[2]изменения 2022_АПП_забол'!U95</f>
        <v>0</v>
      </c>
      <c r="V95" s="29">
        <f>'[2]2023_АПП_забол'!V95+'[2]изменения 2022_АПП_забол'!V95</f>
        <v>0</v>
      </c>
      <c r="W95" s="29">
        <f>'[2]2023_АПП_забол'!W95+'[2]изменения 2022_АПП_забол'!W95</f>
        <v>0</v>
      </c>
      <c r="X95" s="29">
        <f>'[2]2023_АПП_забол'!X95+'[2]изменения 2022_АПП_забол'!X95</f>
        <v>0</v>
      </c>
      <c r="Y95" s="29">
        <f>'[2]2023_АПП_забол'!Y95+'[2]изменения 2022_АПП_забол'!Y95</f>
        <v>0</v>
      </c>
      <c r="Z95" s="29">
        <f>'[2]2023_АПП_забол'!Z95+'[2]изменения 2022_АПП_забол'!Z95</f>
        <v>0</v>
      </c>
      <c r="AA95" s="30">
        <f>'[2]2023_АПП_забол'!AA95+'[2]изменения 2022_АПП_забол'!AA95</f>
        <v>0</v>
      </c>
      <c r="AB95" s="84">
        <f>'[2]2023_АПП_забол'!AB95+'[2]изменения 2022_АПП_забол'!AB95</f>
        <v>0</v>
      </c>
      <c r="AC95" s="34">
        <f>'[2]2023_АПП_забол'!AC95+'[2]изменения 2022_АПП_забол'!AC95</f>
        <v>0</v>
      </c>
      <c r="AD95" s="85"/>
      <c r="AE95" s="86"/>
    </row>
    <row r="96" spans="1:31" x14ac:dyDescent="0.4">
      <c r="A96" s="97">
        <v>80</v>
      </c>
      <c r="B96" s="56" t="s">
        <v>130</v>
      </c>
      <c r="C96" s="29">
        <f>'[2]2023_АПП_забол'!C96+'[2]изменения 2022_АПП_забол'!C96</f>
        <v>0</v>
      </c>
      <c r="D96" s="29">
        <f>'[2]2023_АПП_забол'!D96+'[2]изменения 2022_АПП_забол'!D96</f>
        <v>0</v>
      </c>
      <c r="E96" s="29">
        <f>'[2]2023_АПП_забол'!E96+'[2]изменения 2022_АПП_забол'!E96</f>
        <v>0</v>
      </c>
      <c r="F96" s="29">
        <f>'[2]2023_АПП_забол'!F96+'[2]изменения 2022_АПП_забол'!F96</f>
        <v>0</v>
      </c>
      <c r="G96" s="29">
        <f>'[2]2023_АПП_забол'!G96+'[2]изменения 2022_АПП_забол'!G96</f>
        <v>0</v>
      </c>
      <c r="H96" s="29">
        <f>'[2]2023_АПП_забол'!H96+'[2]изменения 2022_АПП_забол'!H96</f>
        <v>0</v>
      </c>
      <c r="I96" s="29">
        <f>'[2]2023_АПП_забол'!I96+'[2]изменения 2022_АПП_забол'!I96</f>
        <v>0</v>
      </c>
      <c r="J96" s="29">
        <f>'[2]2023_АПП_забол'!J96+'[2]изменения 2022_АПП_забол'!J96</f>
        <v>0</v>
      </c>
      <c r="K96" s="29">
        <f>'[2]2023_АПП_забол'!K96+'[2]изменения 2022_АПП_забол'!K96</f>
        <v>0</v>
      </c>
      <c r="L96" s="29">
        <f>'[2]2023_АПП_забол'!L96+'[2]изменения 2022_АПП_забол'!L96</f>
        <v>0</v>
      </c>
      <c r="M96" s="29">
        <f>'[2]2023_АПП_забол'!M96+'[2]изменения 2022_АПП_забол'!M96</f>
        <v>0</v>
      </c>
      <c r="N96" s="29">
        <f>'[2]2023_АПП_забол'!N96+'[2]изменения 2022_АПП_забол'!N96</f>
        <v>0</v>
      </c>
      <c r="O96" s="29">
        <f>'[2]2023_АПП_забол'!O96+'[2]изменения 2022_АПП_забол'!O96</f>
        <v>0</v>
      </c>
      <c r="P96" s="29">
        <f>'[2]2023_АПП_забол'!P96+'[2]изменения 2022_АПП_забол'!P96</f>
        <v>0</v>
      </c>
      <c r="Q96" s="29">
        <f>'[2]2023_АПП_забол'!Q96+'[2]изменения 2022_АПП_забол'!Q96</f>
        <v>0</v>
      </c>
      <c r="R96" s="29">
        <f>'[2]2023_АПП_забол'!R96+'[2]изменения 2022_АПП_забол'!R96</f>
        <v>0</v>
      </c>
      <c r="S96" s="29">
        <f>'[2]2023_АПП_забол'!S96+'[2]изменения 2022_АПП_забол'!S96</f>
        <v>0</v>
      </c>
      <c r="T96" s="29">
        <f>'[2]2023_АПП_забол'!T96+'[2]изменения 2022_АПП_забол'!T96</f>
        <v>0</v>
      </c>
      <c r="U96" s="29">
        <f>'[2]2023_АПП_забол'!U96+'[2]изменения 2022_АПП_забол'!U96</f>
        <v>0</v>
      </c>
      <c r="V96" s="29">
        <f>'[2]2023_АПП_забол'!V96+'[2]изменения 2022_АПП_забол'!V96</f>
        <v>0</v>
      </c>
      <c r="W96" s="29">
        <f>'[2]2023_АПП_забол'!W96+'[2]изменения 2022_АПП_забол'!W96</f>
        <v>0</v>
      </c>
      <c r="X96" s="29">
        <f>'[2]2023_АПП_забол'!X96+'[2]изменения 2022_АПП_забол'!X96</f>
        <v>0</v>
      </c>
      <c r="Y96" s="29">
        <f>'[2]2023_АПП_забол'!Y96+'[2]изменения 2022_АПП_забол'!Y96</f>
        <v>0</v>
      </c>
      <c r="Z96" s="29">
        <f>'[2]2023_АПП_забол'!Z96+'[2]изменения 2022_АПП_забол'!Z96</f>
        <v>0</v>
      </c>
      <c r="AA96" s="30">
        <f>'[2]2023_АПП_забол'!AA96+'[2]изменения 2022_АПП_забол'!AA96</f>
        <v>0</v>
      </c>
      <c r="AB96" s="84">
        <f>'[2]2023_АПП_забол'!AB96+'[2]изменения 2022_АПП_забол'!AB96</f>
        <v>0</v>
      </c>
      <c r="AC96" s="34">
        <f>'[2]2023_АПП_забол'!AC96+'[2]изменения 2022_АПП_забол'!AC96</f>
        <v>0</v>
      </c>
      <c r="AD96" s="85"/>
      <c r="AE96" s="86"/>
    </row>
    <row r="97" spans="1:31" ht="24" customHeight="1" x14ac:dyDescent="0.4">
      <c r="A97" s="97">
        <v>81</v>
      </c>
      <c r="B97" s="55" t="s">
        <v>131</v>
      </c>
      <c r="C97" s="29">
        <f>'[2]2023_АПП_забол'!C97+'[2]изменения 2022_АПП_забол'!C97</f>
        <v>0</v>
      </c>
      <c r="D97" s="29">
        <f>'[2]2023_АПП_забол'!D97+'[2]изменения 2022_АПП_забол'!D97</f>
        <v>0</v>
      </c>
      <c r="E97" s="29">
        <f>'[2]2023_АПП_забол'!E97+'[2]изменения 2022_АПП_забол'!E97</f>
        <v>0</v>
      </c>
      <c r="F97" s="29">
        <f>'[2]2023_АПП_забол'!F97+'[2]изменения 2022_АПП_забол'!F97</f>
        <v>0</v>
      </c>
      <c r="G97" s="29">
        <f>'[2]2023_АПП_забол'!G97+'[2]изменения 2022_АПП_забол'!G97</f>
        <v>0</v>
      </c>
      <c r="H97" s="29">
        <f>'[2]2023_АПП_забол'!H97+'[2]изменения 2022_АПП_забол'!H97</f>
        <v>0</v>
      </c>
      <c r="I97" s="29">
        <f>'[2]2023_АПП_забол'!I97+'[2]изменения 2022_АПП_забол'!I97</f>
        <v>0</v>
      </c>
      <c r="J97" s="29">
        <f>'[2]2023_АПП_забол'!J97+'[2]изменения 2022_АПП_забол'!J97</f>
        <v>0</v>
      </c>
      <c r="K97" s="29">
        <f>'[2]2023_АПП_забол'!K97+'[2]изменения 2022_АПП_забол'!K97</f>
        <v>0</v>
      </c>
      <c r="L97" s="29">
        <f>'[2]2023_АПП_забол'!L97+'[2]изменения 2022_АПП_забол'!L97</f>
        <v>0</v>
      </c>
      <c r="M97" s="29">
        <f>'[2]2023_АПП_забол'!M97+'[2]изменения 2022_АПП_забол'!M97</f>
        <v>0</v>
      </c>
      <c r="N97" s="29">
        <f>'[2]2023_АПП_забол'!N97+'[2]изменения 2022_АПП_забол'!N97</f>
        <v>0</v>
      </c>
      <c r="O97" s="29">
        <f>'[2]2023_АПП_забол'!O97+'[2]изменения 2022_АПП_забол'!O97</f>
        <v>0</v>
      </c>
      <c r="P97" s="29">
        <f>'[2]2023_АПП_забол'!P97+'[2]изменения 2022_АПП_забол'!P97</f>
        <v>0</v>
      </c>
      <c r="Q97" s="29">
        <f>'[2]2023_АПП_забол'!Q97+'[2]изменения 2022_АПП_забол'!Q97</f>
        <v>0</v>
      </c>
      <c r="R97" s="29">
        <f>'[2]2023_АПП_забол'!R97+'[2]изменения 2022_АПП_забол'!R97</f>
        <v>0</v>
      </c>
      <c r="S97" s="29">
        <f>'[2]2023_АПП_забол'!S97+'[2]изменения 2022_АПП_забол'!S97</f>
        <v>0</v>
      </c>
      <c r="T97" s="29">
        <f>'[2]2023_АПП_забол'!T97+'[2]изменения 2022_АПП_забол'!T97</f>
        <v>0</v>
      </c>
      <c r="U97" s="29">
        <f>'[2]2023_АПП_забол'!U97+'[2]изменения 2022_АПП_забол'!U97</f>
        <v>0</v>
      </c>
      <c r="V97" s="29">
        <f>'[2]2023_АПП_забол'!V97+'[2]изменения 2022_АПП_забол'!V97</f>
        <v>0</v>
      </c>
      <c r="W97" s="29">
        <f>'[2]2023_АПП_забол'!W97+'[2]изменения 2022_АПП_забол'!W97</f>
        <v>0</v>
      </c>
      <c r="X97" s="29">
        <f>'[2]2023_АПП_забол'!X97+'[2]изменения 2022_АПП_забол'!X97</f>
        <v>0</v>
      </c>
      <c r="Y97" s="29">
        <f>'[2]2023_АПП_забол'!Y97+'[2]изменения 2022_АПП_забол'!Y97</f>
        <v>0</v>
      </c>
      <c r="Z97" s="29">
        <f>'[2]2023_АПП_забол'!Z97+'[2]изменения 2022_АПП_забол'!Z97</f>
        <v>0</v>
      </c>
      <c r="AA97" s="30">
        <f>'[2]2023_АПП_забол'!AA97+'[2]изменения 2022_АПП_забол'!AA97</f>
        <v>0</v>
      </c>
      <c r="AB97" s="84">
        <f>'[2]2023_АПП_забол'!AB97+'[2]изменения 2022_АПП_забол'!AB97</f>
        <v>0</v>
      </c>
      <c r="AC97" s="34">
        <f>'[2]2023_АПП_забол'!AC97+'[2]изменения 2022_АПП_забол'!AC97</f>
        <v>0</v>
      </c>
      <c r="AD97" s="85"/>
      <c r="AE97" s="86"/>
    </row>
    <row r="98" spans="1:31" ht="18.75" customHeight="1" x14ac:dyDescent="0.4">
      <c r="A98" s="97">
        <v>82</v>
      </c>
      <c r="B98" s="55" t="s">
        <v>132</v>
      </c>
      <c r="C98" s="29">
        <f>'[2]2023_АПП_забол'!C98+'[2]изменения 2022_АПП_забол'!C98</f>
        <v>0</v>
      </c>
      <c r="D98" s="29">
        <f>'[2]2023_АПП_забол'!D98+'[2]изменения 2022_АПП_забол'!D98</f>
        <v>0</v>
      </c>
      <c r="E98" s="29">
        <f>'[2]2023_АПП_забол'!E98+'[2]изменения 2022_АПП_забол'!E98</f>
        <v>0</v>
      </c>
      <c r="F98" s="29">
        <f>'[2]2023_АПП_забол'!F98+'[2]изменения 2022_АПП_забол'!F98</f>
        <v>0</v>
      </c>
      <c r="G98" s="29">
        <f>'[2]2023_АПП_забол'!G98+'[2]изменения 2022_АПП_забол'!G98</f>
        <v>0</v>
      </c>
      <c r="H98" s="29">
        <f>'[2]2023_АПП_забол'!H98+'[2]изменения 2022_АПП_забол'!H98</f>
        <v>0</v>
      </c>
      <c r="I98" s="29">
        <f>'[2]2023_АПП_забол'!I98+'[2]изменения 2022_АПП_забол'!I98</f>
        <v>0</v>
      </c>
      <c r="J98" s="29">
        <f>'[2]2023_АПП_забол'!J98+'[2]изменения 2022_АПП_забол'!J98</f>
        <v>0</v>
      </c>
      <c r="K98" s="29">
        <f>'[2]2023_АПП_забол'!K98+'[2]изменения 2022_АПП_забол'!K98</f>
        <v>724</v>
      </c>
      <c r="L98" s="29">
        <f>'[2]2023_АПП_забол'!L98+'[2]изменения 2022_АПП_забол'!L98</f>
        <v>0</v>
      </c>
      <c r="M98" s="29">
        <f>'[2]2023_АПП_забол'!M98+'[2]изменения 2022_АПП_забол'!M98</f>
        <v>0</v>
      </c>
      <c r="N98" s="29">
        <f>'[2]2023_АПП_забол'!N98+'[2]изменения 2022_АПП_забол'!N98</f>
        <v>0</v>
      </c>
      <c r="O98" s="29">
        <f>'[2]2023_АПП_забол'!O98+'[2]изменения 2022_АПП_забол'!O98</f>
        <v>0</v>
      </c>
      <c r="P98" s="29">
        <f>'[2]2023_АПП_забол'!P98+'[2]изменения 2022_АПП_забол'!P98</f>
        <v>0</v>
      </c>
      <c r="Q98" s="29">
        <f>'[2]2023_АПП_забол'!Q98+'[2]изменения 2022_АПП_забол'!Q98</f>
        <v>0</v>
      </c>
      <c r="R98" s="29">
        <f>'[2]2023_АПП_забол'!R98+'[2]изменения 2022_АПП_забол'!R98</f>
        <v>0</v>
      </c>
      <c r="S98" s="29">
        <f>'[2]2023_АПП_забол'!S98+'[2]изменения 2022_АПП_забол'!S98</f>
        <v>1656</v>
      </c>
      <c r="T98" s="29">
        <f>'[2]2023_АПП_забол'!T98+'[2]изменения 2022_АПП_забол'!T98</f>
        <v>733</v>
      </c>
      <c r="U98" s="29">
        <f>'[2]2023_АПП_забол'!U98+'[2]изменения 2022_АПП_забол'!U98</f>
        <v>0</v>
      </c>
      <c r="V98" s="29">
        <f>'[2]2023_АПП_забол'!V98+'[2]изменения 2022_АПП_забол'!V98</f>
        <v>0</v>
      </c>
      <c r="W98" s="29">
        <f>'[2]2023_АПП_забол'!W98+'[2]изменения 2022_АПП_забол'!W98</f>
        <v>0</v>
      </c>
      <c r="X98" s="29">
        <f>'[2]2023_АПП_забол'!X98+'[2]изменения 2022_АПП_забол'!X98</f>
        <v>0</v>
      </c>
      <c r="Y98" s="29">
        <f>'[2]2023_АПП_забол'!Y98+'[2]изменения 2022_АПП_забол'!Y98</f>
        <v>0</v>
      </c>
      <c r="Z98" s="29">
        <f>'[2]2023_АПП_забол'!Z98+'[2]изменения 2022_АПП_забол'!Z98</f>
        <v>0</v>
      </c>
      <c r="AA98" s="30">
        <f>'[2]2023_АПП_забол'!AA98+'[2]изменения 2022_АПП_забол'!AA98</f>
        <v>3113</v>
      </c>
      <c r="AB98" s="84">
        <f>'[2]2023_АПП_забол'!AB98+'[2]изменения 2022_АПП_забол'!AB98</f>
        <v>1562</v>
      </c>
      <c r="AC98" s="34">
        <f>'[2]2023_АПП_забол'!AC98+'[2]изменения 2022_АПП_забол'!AC98</f>
        <v>4675</v>
      </c>
      <c r="AD98" s="85"/>
      <c r="AE98" s="86"/>
    </row>
    <row r="99" spans="1:31" x14ac:dyDescent="0.4">
      <c r="A99" s="88"/>
      <c r="B99" s="89" t="s">
        <v>133</v>
      </c>
      <c r="C99" s="40">
        <f>'[2]2023_АПП_забол'!C99+'[2]изменения 2022_АПП_забол'!C99</f>
        <v>5134</v>
      </c>
      <c r="D99" s="40">
        <f>'[2]2023_АПП_забол'!D99+'[2]изменения 2022_АПП_забол'!D99</f>
        <v>0</v>
      </c>
      <c r="E99" s="40">
        <f>'[2]2023_АПП_забол'!E99+'[2]изменения 2022_АПП_забол'!E99</f>
        <v>4617</v>
      </c>
      <c r="F99" s="40">
        <f>'[2]2023_АПП_забол'!F99+'[2]изменения 2022_АПП_забол'!F99</f>
        <v>0</v>
      </c>
      <c r="G99" s="40">
        <f>'[2]2023_АПП_забол'!G99+'[2]изменения 2022_АПП_забол'!G99</f>
        <v>1924</v>
      </c>
      <c r="H99" s="40">
        <f>'[2]2023_АПП_забол'!H99+'[2]изменения 2022_АПП_забол'!H99</f>
        <v>0</v>
      </c>
      <c r="I99" s="40">
        <f>'[2]2023_АПП_забол'!I99+'[2]изменения 2022_АПП_забол'!I99</f>
        <v>3626</v>
      </c>
      <c r="J99" s="40">
        <f>'[2]2023_АПП_забол'!J99+'[2]изменения 2022_АПП_забол'!J99</f>
        <v>0</v>
      </c>
      <c r="K99" s="40">
        <f>'[2]2023_АПП_забол'!K99+'[2]изменения 2022_АПП_забол'!K99</f>
        <v>8979</v>
      </c>
      <c r="L99" s="40">
        <f>'[2]2023_АПП_забол'!L99+'[2]изменения 2022_АПП_забол'!L99</f>
        <v>0</v>
      </c>
      <c r="M99" s="40">
        <f>'[2]2023_АПП_забол'!M99+'[2]изменения 2022_АПП_забол'!M99</f>
        <v>4300</v>
      </c>
      <c r="N99" s="40">
        <f>'[2]2023_АПП_забол'!N99+'[2]изменения 2022_АПП_забол'!N99</f>
        <v>3392</v>
      </c>
      <c r="O99" s="40">
        <f>'[2]2023_АПП_забол'!O99+'[2]изменения 2022_АПП_забол'!O99</f>
        <v>7685</v>
      </c>
      <c r="P99" s="40">
        <f>'[2]2023_АПП_забол'!P99+'[2]изменения 2022_АПП_забол'!P99</f>
        <v>0</v>
      </c>
      <c r="Q99" s="40">
        <f>'[2]2023_АПП_забол'!Q99+'[2]изменения 2022_АПП_забол'!Q99</f>
        <v>7214</v>
      </c>
      <c r="R99" s="40">
        <f>'[2]2023_АПП_забол'!R99+'[2]изменения 2022_АПП_забол'!R99</f>
        <v>0</v>
      </c>
      <c r="S99" s="40">
        <f>'[2]2023_АПП_забол'!S99+'[2]изменения 2022_АПП_забол'!S99</f>
        <v>22794</v>
      </c>
      <c r="T99" s="40">
        <f>'[2]2023_АПП_забол'!T99+'[2]изменения 2022_АПП_забол'!T99</f>
        <v>2297</v>
      </c>
      <c r="U99" s="40">
        <f>'[2]2023_АПП_забол'!U99+'[2]изменения 2022_АПП_забол'!U99</f>
        <v>217</v>
      </c>
      <c r="V99" s="40">
        <f>'[2]2023_АПП_забол'!V99+'[2]изменения 2022_АПП_забол'!V99</f>
        <v>0</v>
      </c>
      <c r="W99" s="40">
        <f>'[2]2023_АПП_забол'!W99+'[2]изменения 2022_АПП_забол'!W99</f>
        <v>2428</v>
      </c>
      <c r="X99" s="40">
        <f>'[2]2023_АПП_забол'!X99+'[2]изменения 2022_АПП_забол'!X99</f>
        <v>3069</v>
      </c>
      <c r="Y99" s="40">
        <f>'[2]2023_АПП_забол'!Y99+'[2]изменения 2022_АПП_забол'!Y99</f>
        <v>233</v>
      </c>
      <c r="Z99" s="40">
        <f>'[2]2023_АПП_забол'!Z99+'[2]изменения 2022_АПП_забол'!Z99</f>
        <v>208</v>
      </c>
      <c r="AA99" s="40">
        <f>'[2]2023_АПП_забол'!AA99+'[2]изменения 2022_АПП_забол'!AA99</f>
        <v>78117</v>
      </c>
      <c r="AB99" s="40">
        <f>'[2]2023_АПП_забол'!AB99+'[2]изменения 2022_АПП_забол'!AB99</f>
        <v>37876</v>
      </c>
      <c r="AC99" s="40">
        <f>'[2]2023_АПП_забол'!AC99+'[2]изменения 2022_АПП_забол'!AC99</f>
        <v>115993</v>
      </c>
      <c r="AD99" s="85"/>
      <c r="AE99" s="86"/>
    </row>
    <row r="100" spans="1:31" ht="22.5" customHeight="1" x14ac:dyDescent="0.4">
      <c r="A100" s="88"/>
      <c r="B100" s="89" t="s">
        <v>150</v>
      </c>
      <c r="C100" s="40">
        <f>'[2]2023_АПП_забол'!C100+'[2]изменения 2022_АПП_забол'!C100</f>
        <v>144887</v>
      </c>
      <c r="D100" s="40">
        <f>'[2]2023_АПП_забол'!D100+'[2]изменения 2022_АПП_забол'!D100</f>
        <v>11012</v>
      </c>
      <c r="E100" s="40">
        <f>'[2]2023_АПП_забол'!E100+'[2]изменения 2022_АПП_забол'!E100</f>
        <v>21229</v>
      </c>
      <c r="F100" s="40">
        <f>'[2]2023_АПП_забол'!F100+'[2]изменения 2022_АПП_забол'!F100</f>
        <v>2429</v>
      </c>
      <c r="G100" s="40">
        <f>'[2]2023_АПП_забол'!G100+'[2]изменения 2022_АПП_забол'!G100</f>
        <v>23441</v>
      </c>
      <c r="H100" s="40">
        <f>'[2]2023_АПП_забол'!H100+'[2]изменения 2022_АПП_забол'!H100</f>
        <v>25948</v>
      </c>
      <c r="I100" s="40">
        <f>'[2]2023_АПП_забол'!I100+'[2]изменения 2022_АПП_забол'!I100</f>
        <v>26553</v>
      </c>
      <c r="J100" s="40">
        <f>'[2]2023_АПП_забол'!J100+'[2]изменения 2022_АПП_забол'!J100</f>
        <v>1800</v>
      </c>
      <c r="K100" s="40">
        <f>'[2]2023_АПП_забол'!K100+'[2]изменения 2022_АПП_забол'!K100</f>
        <v>78463</v>
      </c>
      <c r="L100" s="40">
        <f>'[2]2023_АПП_забол'!L100+'[2]изменения 2022_АПП_забол'!L100</f>
        <v>630</v>
      </c>
      <c r="M100" s="40">
        <f>'[2]2023_АПП_забол'!M100+'[2]изменения 2022_АПП_забол'!M100</f>
        <v>10058</v>
      </c>
      <c r="N100" s="40">
        <f>'[2]2023_АПП_забол'!N100+'[2]изменения 2022_АПП_забол'!N100</f>
        <v>53067</v>
      </c>
      <c r="O100" s="40">
        <f>'[2]2023_АПП_забол'!O100+'[2]изменения 2022_АПП_забол'!O100</f>
        <v>63799</v>
      </c>
      <c r="P100" s="40">
        <f>'[2]2023_АПП_забол'!P100+'[2]изменения 2022_АПП_забол'!P100</f>
        <v>4765</v>
      </c>
      <c r="Q100" s="40">
        <f>'[2]2023_АПП_забол'!Q100+'[2]изменения 2022_АПП_забол'!Q100</f>
        <v>264297</v>
      </c>
      <c r="R100" s="40">
        <f>'[2]2023_АПП_забол'!R100+'[2]изменения 2022_АПП_забол'!R100</f>
        <v>9342</v>
      </c>
      <c r="S100" s="40">
        <f>'[2]2023_АПП_забол'!S100+'[2]изменения 2022_АПП_забол'!S100</f>
        <v>613517</v>
      </c>
      <c r="T100" s="40">
        <f>'[2]2023_АПП_забол'!T100+'[2]изменения 2022_АПП_забол'!T100</f>
        <v>56783</v>
      </c>
      <c r="U100" s="40">
        <f>'[2]2023_АПП_забол'!U100+'[2]изменения 2022_АПП_забол'!U100</f>
        <v>25806</v>
      </c>
      <c r="V100" s="40">
        <f>'[2]2023_АПП_забол'!V100+'[2]изменения 2022_АПП_забол'!V100</f>
        <v>3163</v>
      </c>
      <c r="W100" s="40">
        <f>'[2]2023_АПП_забол'!W100+'[2]изменения 2022_АПП_забол'!W100</f>
        <v>83255</v>
      </c>
      <c r="X100" s="40">
        <f>'[2]2023_АПП_забол'!X100+'[2]изменения 2022_АПП_забол'!X100</f>
        <v>40674</v>
      </c>
      <c r="Y100" s="40">
        <f>'[2]2023_АПП_забол'!Y100+'[2]изменения 2022_АПП_забол'!Y100</f>
        <v>40788</v>
      </c>
      <c r="Z100" s="40">
        <f>'[2]2023_АПП_забол'!Z100+'[2]изменения 2022_АПП_забол'!Z100</f>
        <v>895</v>
      </c>
      <c r="AA100" s="40">
        <f>'[2]2023_АПП_забол'!AA100+'[2]изменения 2022_АПП_забол'!AA100</f>
        <v>1606601</v>
      </c>
      <c r="AB100" s="40">
        <f>'[2]2023_АПП_забол'!AB100+'[2]изменения 2022_АПП_забол'!AB100</f>
        <v>602909</v>
      </c>
      <c r="AC100" s="40">
        <f>'[2]2023_АПП_забол'!AC100+'[2]изменения 2022_АПП_забол'!AC100</f>
        <v>2209510</v>
      </c>
      <c r="AD100" s="85"/>
      <c r="AE100" s="86"/>
    </row>
    <row r="101" spans="1:31" ht="31.5" x14ac:dyDescent="0.4">
      <c r="A101" s="97"/>
      <c r="B101" s="100" t="s">
        <v>151</v>
      </c>
      <c r="C101" s="29">
        <f>'[2]2023_АПП_забол'!C101+'[2]изменения 2022_АПП_забол'!C101</f>
        <v>527</v>
      </c>
      <c r="D101" s="29">
        <f>'[2]2023_АПП_забол'!D101+'[2]изменения 2022_АПП_забол'!D101</f>
        <v>7</v>
      </c>
      <c r="E101" s="29">
        <f>'[2]2023_АПП_забол'!E101+'[2]изменения 2022_АПП_забол'!E101</f>
        <v>29</v>
      </c>
      <c r="F101" s="29">
        <f>'[2]2023_АПП_забол'!F101+'[2]изменения 2022_АПП_забол'!F101</f>
        <v>15</v>
      </c>
      <c r="G101" s="29">
        <f>'[2]2023_АПП_забол'!G101+'[2]изменения 2022_АПП_забол'!G101</f>
        <v>180</v>
      </c>
      <c r="H101" s="29">
        <f>'[2]2023_АПП_забол'!H101+'[2]изменения 2022_АПП_забол'!H101</f>
        <v>75</v>
      </c>
      <c r="I101" s="29">
        <f>'[2]2023_АПП_забол'!I101+'[2]изменения 2022_АПП_забол'!I101</f>
        <v>43</v>
      </c>
      <c r="J101" s="29">
        <f>'[2]2023_АПП_забол'!J101+'[2]изменения 2022_АПП_забол'!J101</f>
        <v>5</v>
      </c>
      <c r="K101" s="58">
        <f>'[2]2023_АПП_забол'!K101+'[2]изменения 2022_АПП_забол'!K101</f>
        <v>208</v>
      </c>
      <c r="L101" s="29">
        <f>'[2]2023_АПП_забол'!L101+'[2]изменения 2022_АПП_забол'!L101</f>
        <v>13</v>
      </c>
      <c r="M101" s="29">
        <f>'[2]2023_АПП_забол'!M101+'[2]изменения 2022_АПП_забол'!M101</f>
        <v>131</v>
      </c>
      <c r="N101" s="29">
        <f>'[2]2023_АПП_забол'!N101+'[2]изменения 2022_АПП_забол'!N101</f>
        <v>227</v>
      </c>
      <c r="O101" s="29">
        <f>'[2]2023_АПП_забол'!O101+'[2]изменения 2022_АПП_забол'!O101</f>
        <v>580</v>
      </c>
      <c r="P101" s="29">
        <f>'[2]2023_АПП_забол'!P101+'[2]изменения 2022_АПП_забол'!P101</f>
        <v>16</v>
      </c>
      <c r="Q101" s="29">
        <f>'[2]2023_АПП_забол'!Q101+'[2]изменения 2022_АПП_забол'!Q101</f>
        <v>856</v>
      </c>
      <c r="R101" s="29">
        <f>'[2]2023_АПП_забол'!R101+'[2]изменения 2022_АПП_забол'!R101</f>
        <v>12</v>
      </c>
      <c r="S101" s="29">
        <f>'[2]2023_АПП_забол'!S101+'[2]изменения 2022_АПП_забол'!S101</f>
        <v>1771</v>
      </c>
      <c r="T101" s="29">
        <f>'[2]2023_АПП_забол'!T101+'[2]изменения 2022_АПП_забол'!T101</f>
        <v>240</v>
      </c>
      <c r="U101" s="29">
        <f>'[2]2023_АПП_забол'!U101+'[2]изменения 2022_АПП_забол'!U101</f>
        <v>67</v>
      </c>
      <c r="V101" s="29">
        <f>'[2]2023_АПП_забол'!V101+'[2]изменения 2022_АПП_забол'!V101</f>
        <v>0</v>
      </c>
      <c r="W101" s="29">
        <f>'[2]2023_АПП_забол'!W101+'[2]изменения 2022_АПП_забол'!W101</f>
        <v>281</v>
      </c>
      <c r="X101" s="29">
        <f>'[2]2023_АПП_забол'!X101+'[2]изменения 2022_АПП_забол'!X101</f>
        <v>79</v>
      </c>
      <c r="Y101" s="29">
        <f>'[2]2023_АПП_забол'!Y101+'[2]изменения 2022_АПП_забол'!Y101</f>
        <v>248</v>
      </c>
      <c r="Z101" s="29">
        <f>'[2]2023_АПП_забол'!Z101+'[2]изменения 2022_АПП_забол'!Z101</f>
        <v>0</v>
      </c>
      <c r="AA101" s="30">
        <f>SUM(C101:Y101)+Z101</f>
        <v>5610</v>
      </c>
      <c r="AB101" s="101">
        <f>'[2]2023_АПП_забол'!AB101+'[2]изменения 2022_АПП_забол'!AB101</f>
        <v>8536</v>
      </c>
      <c r="AC101" s="34">
        <f>'[2]2023_АПП_забол'!AC101+'[2]изменения 2022_АПП_забол'!AC101</f>
        <v>14146</v>
      </c>
      <c r="AD101" s="85"/>
      <c r="AE101" s="86"/>
    </row>
    <row r="102" spans="1:31" x14ac:dyDescent="0.4">
      <c r="A102" s="88"/>
      <c r="B102" s="89" t="s">
        <v>152</v>
      </c>
      <c r="C102" s="40">
        <f>'[2]2023_АПП_забол'!C102+'[2]изменения 2022_АПП_забол'!C102</f>
        <v>145414</v>
      </c>
      <c r="D102" s="40">
        <f>'[2]2023_АПП_забол'!D102+'[2]изменения 2022_АПП_забол'!D102</f>
        <v>11019</v>
      </c>
      <c r="E102" s="40">
        <f>'[2]2023_АПП_забол'!E102+'[2]изменения 2022_АПП_забол'!E102</f>
        <v>21258</v>
      </c>
      <c r="F102" s="40">
        <f>'[2]2023_АПП_забол'!F102+'[2]изменения 2022_АПП_забол'!F102</f>
        <v>2444</v>
      </c>
      <c r="G102" s="40">
        <f>'[2]2023_АПП_забол'!G102+'[2]изменения 2022_АПП_забол'!G102</f>
        <v>23621</v>
      </c>
      <c r="H102" s="40">
        <f>'[2]2023_АПП_забол'!H102+'[2]изменения 2022_АПП_забол'!H102</f>
        <v>26023</v>
      </c>
      <c r="I102" s="40">
        <f>'[2]2023_АПП_забол'!I102+'[2]изменения 2022_АПП_забол'!I102</f>
        <v>26596</v>
      </c>
      <c r="J102" s="40">
        <f>'[2]2023_АПП_забол'!J102+'[2]изменения 2022_АПП_забол'!J102</f>
        <v>1805</v>
      </c>
      <c r="K102" s="40">
        <f>'[2]2023_АПП_забол'!K102+'[2]изменения 2022_АПП_забол'!K102</f>
        <v>78671</v>
      </c>
      <c r="L102" s="40">
        <f>'[2]2023_АПП_забол'!L102+'[2]изменения 2022_АПП_забол'!L102</f>
        <v>643</v>
      </c>
      <c r="M102" s="40">
        <f>'[2]2023_АПП_забол'!M102+'[2]изменения 2022_АПП_забол'!M102</f>
        <v>10189</v>
      </c>
      <c r="N102" s="40">
        <f>'[2]2023_АПП_забол'!N102+'[2]изменения 2022_АПП_забол'!N102</f>
        <v>53294</v>
      </c>
      <c r="O102" s="40">
        <f>'[2]2023_АПП_забол'!O102+'[2]изменения 2022_АПП_забол'!O102</f>
        <v>64379</v>
      </c>
      <c r="P102" s="40">
        <f>'[2]2023_АПП_забол'!P102+'[2]изменения 2022_АПП_забол'!P102</f>
        <v>4781</v>
      </c>
      <c r="Q102" s="40">
        <f>'[2]2023_АПП_забол'!Q102+'[2]изменения 2022_АПП_забол'!Q102</f>
        <v>265153</v>
      </c>
      <c r="R102" s="40">
        <f>'[2]2023_АПП_забол'!R102+'[2]изменения 2022_АПП_забол'!R102</f>
        <v>9354</v>
      </c>
      <c r="S102" s="40">
        <f>'[2]2023_АПП_забол'!S102+'[2]изменения 2022_АПП_забол'!S102</f>
        <v>615288</v>
      </c>
      <c r="T102" s="40">
        <f>'[2]2023_АПП_забол'!T102+'[2]изменения 2022_АПП_забол'!T102</f>
        <v>57023</v>
      </c>
      <c r="U102" s="40">
        <f>'[2]2023_АПП_забол'!U102+'[2]изменения 2022_АПП_забол'!U102</f>
        <v>25873</v>
      </c>
      <c r="V102" s="40">
        <f>'[2]2023_АПП_забол'!V102+'[2]изменения 2022_АПП_забол'!V102</f>
        <v>3163</v>
      </c>
      <c r="W102" s="40">
        <f>'[2]2023_АПП_забол'!W102+'[2]изменения 2022_АПП_забол'!W102</f>
        <v>83536</v>
      </c>
      <c r="X102" s="40">
        <f>'[2]2023_АПП_забол'!X102+'[2]изменения 2022_АПП_забол'!X102</f>
        <v>40753</v>
      </c>
      <c r="Y102" s="40">
        <f>'[2]2023_АПП_забол'!Y102+'[2]изменения 2022_АПП_забол'!Y102</f>
        <v>41036</v>
      </c>
      <c r="Z102" s="40">
        <f>'[2]2023_АПП_забол'!Z102+'[2]изменения 2022_АПП_забол'!Z102</f>
        <v>895</v>
      </c>
      <c r="AA102" s="40">
        <f>'[2]2023_АПП_забол'!AA102+'[2]изменения 2022_АПП_забол'!AA102</f>
        <v>1612211</v>
      </c>
      <c r="AB102" s="40">
        <f>'[2]2023_АПП_забол'!AB102+'[2]изменения 2022_АПП_забол'!AB102</f>
        <v>611445</v>
      </c>
      <c r="AC102" s="40">
        <f>'[2]2023_АПП_забол'!AC102+'[2]изменения 2022_АПП_забол'!AC102</f>
        <v>2223656</v>
      </c>
      <c r="AD102" s="85"/>
      <c r="AE102" s="86"/>
    </row>
    <row r="103" spans="1:31" x14ac:dyDescent="0.4">
      <c r="AC103" s="102"/>
    </row>
    <row r="104" spans="1:31" x14ac:dyDescent="0.4">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row>
    <row r="105" spans="1:31" x14ac:dyDescent="0.4">
      <c r="AC105" s="102"/>
    </row>
    <row r="106" spans="1:31" x14ac:dyDescent="0.4">
      <c r="AC106" s="10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tabSelected="1" view="pageBreakPreview" zoomScale="60" zoomScaleNormal="70" workbookViewId="0">
      <pane xSplit="3" ySplit="9" topLeftCell="J22" activePane="bottomRight" state="frozen"/>
      <selection activeCell="A34" sqref="A34:AS39"/>
      <selection pane="topRight" activeCell="A34" sqref="A34:AS39"/>
      <selection pane="bottomLeft" activeCell="A34" sqref="A34:AS39"/>
      <selection pane="bottomRight" activeCell="A5" sqref="A5:A6"/>
    </sheetView>
  </sheetViews>
  <sheetFormatPr defaultColWidth="18.85546875" defaultRowHeight="18.75" x14ac:dyDescent="0.3"/>
  <cols>
    <col min="1" max="1" width="5.85546875" style="103" customWidth="1"/>
    <col min="2" max="2" width="59.5703125" style="103" customWidth="1"/>
    <col min="3" max="7" width="18.85546875" style="103"/>
    <col min="8" max="8" width="24.85546875" style="103" customWidth="1"/>
    <col min="9" max="21" width="18.85546875" style="103"/>
    <col min="22" max="22" width="18.85546875" style="104"/>
    <col min="23" max="16384" width="18.85546875" style="103"/>
  </cols>
  <sheetData>
    <row r="2" spans="1:22" ht="25.5" customHeight="1" x14ac:dyDescent="0.3">
      <c r="S2" s="159" t="s">
        <v>163</v>
      </c>
      <c r="T2" s="159"/>
      <c r="U2" s="159"/>
    </row>
    <row r="3" spans="1:22" ht="18.75" customHeight="1" x14ac:dyDescent="0.3">
      <c r="A3" s="160" t="s">
        <v>166</v>
      </c>
      <c r="B3" s="160"/>
      <c r="C3" s="160"/>
      <c r="D3" s="160"/>
      <c r="E3" s="160"/>
      <c r="F3" s="160"/>
      <c r="G3" s="160"/>
      <c r="H3" s="160"/>
      <c r="I3" s="160"/>
      <c r="J3" s="160"/>
      <c r="K3" s="160"/>
      <c r="L3" s="160"/>
      <c r="M3" s="160"/>
      <c r="N3" s="160"/>
      <c r="O3" s="160"/>
      <c r="P3" s="160"/>
      <c r="Q3" s="160"/>
      <c r="R3" s="160"/>
      <c r="S3" s="160"/>
      <c r="T3" s="160"/>
      <c r="U3" s="160"/>
    </row>
    <row r="4" spans="1:22" s="106" customFormat="1" ht="49.5" customHeight="1" x14ac:dyDescent="0.25">
      <c r="A4" s="161"/>
      <c r="B4" s="161"/>
      <c r="C4" s="161"/>
      <c r="D4" s="161"/>
      <c r="E4" s="161"/>
      <c r="F4" s="161"/>
      <c r="G4" s="161"/>
      <c r="H4" s="161"/>
      <c r="I4" s="161"/>
      <c r="J4" s="161"/>
      <c r="K4" s="161"/>
      <c r="L4" s="161"/>
      <c r="M4" s="161"/>
      <c r="N4" s="161"/>
      <c r="O4" s="161"/>
      <c r="P4" s="161"/>
      <c r="Q4" s="161"/>
      <c r="R4" s="161"/>
      <c r="S4" s="161"/>
      <c r="T4" s="161"/>
      <c r="U4" s="161"/>
      <c r="V4" s="105"/>
    </row>
    <row r="5" spans="1:22" ht="25.5" customHeight="1" x14ac:dyDescent="0.3">
      <c r="A5" s="162" t="s">
        <v>0</v>
      </c>
      <c r="B5" s="162" t="s">
        <v>153</v>
      </c>
      <c r="C5" s="164" t="s">
        <v>154</v>
      </c>
      <c r="D5" s="165"/>
      <c r="E5" s="165"/>
      <c r="F5" s="165"/>
      <c r="G5" s="165"/>
      <c r="H5" s="165"/>
      <c r="I5" s="165"/>
      <c r="J5" s="165"/>
      <c r="K5" s="165"/>
      <c r="L5" s="165"/>
      <c r="M5" s="165"/>
      <c r="N5" s="165"/>
      <c r="O5" s="165"/>
      <c r="P5" s="107"/>
      <c r="Q5" s="107"/>
      <c r="R5" s="107"/>
      <c r="S5" s="166" t="s">
        <v>150</v>
      </c>
      <c r="T5" s="168" t="s">
        <v>155</v>
      </c>
      <c r="U5" s="166" t="s">
        <v>156</v>
      </c>
    </row>
    <row r="6" spans="1:22" ht="87.75" customHeight="1" x14ac:dyDescent="0.3">
      <c r="A6" s="163"/>
      <c r="B6" s="163"/>
      <c r="C6" s="108" t="s">
        <v>14</v>
      </c>
      <c r="D6" s="108" t="s">
        <v>19</v>
      </c>
      <c r="E6" s="108" t="s">
        <v>20</v>
      </c>
      <c r="F6" s="108" t="s">
        <v>22</v>
      </c>
      <c r="G6" s="108" t="s">
        <v>23</v>
      </c>
      <c r="H6" s="108" t="s">
        <v>157</v>
      </c>
      <c r="I6" s="108" t="s">
        <v>26</v>
      </c>
      <c r="J6" s="108" t="s">
        <v>28</v>
      </c>
      <c r="K6" s="108" t="s">
        <v>30</v>
      </c>
      <c r="L6" s="108" t="s">
        <v>31</v>
      </c>
      <c r="M6" s="108" t="s">
        <v>32</v>
      </c>
      <c r="N6" s="108" t="s">
        <v>33</v>
      </c>
      <c r="O6" s="108" t="s">
        <v>158</v>
      </c>
      <c r="P6" s="109" t="s">
        <v>18</v>
      </c>
      <c r="Q6" s="109" t="s">
        <v>159</v>
      </c>
      <c r="R6" s="109" t="s">
        <v>35</v>
      </c>
      <c r="S6" s="167"/>
      <c r="T6" s="169"/>
      <c r="U6" s="167"/>
    </row>
    <row r="7" spans="1:22" x14ac:dyDescent="0.3">
      <c r="A7" s="110">
        <v>1</v>
      </c>
      <c r="B7" s="111">
        <v>2</v>
      </c>
      <c r="C7" s="110">
        <v>3</v>
      </c>
      <c r="D7" s="111">
        <v>4</v>
      </c>
      <c r="E7" s="110">
        <v>5</v>
      </c>
      <c r="F7" s="111">
        <v>6</v>
      </c>
      <c r="G7" s="110">
        <v>7</v>
      </c>
      <c r="H7" s="111">
        <v>8</v>
      </c>
      <c r="I7" s="110">
        <v>9</v>
      </c>
      <c r="J7" s="111">
        <v>10</v>
      </c>
      <c r="K7" s="110">
        <v>11</v>
      </c>
      <c r="L7" s="111">
        <v>12</v>
      </c>
      <c r="M7" s="110">
        <v>13</v>
      </c>
      <c r="N7" s="111">
        <v>14</v>
      </c>
      <c r="O7" s="110">
        <v>15</v>
      </c>
      <c r="P7" s="110"/>
      <c r="Q7" s="110"/>
      <c r="R7" s="110"/>
      <c r="S7" s="111">
        <v>16</v>
      </c>
      <c r="T7" s="110">
        <v>17</v>
      </c>
      <c r="U7" s="111">
        <v>18</v>
      </c>
    </row>
    <row r="8" spans="1:22" ht="37.5" x14ac:dyDescent="0.3">
      <c r="A8" s="112">
        <v>1</v>
      </c>
      <c r="B8" s="113" t="s">
        <v>44</v>
      </c>
      <c r="C8" s="58">
        <f>'[2]2023_НМП'!C10+'[2]изм 2022_НМП'!C10</f>
        <v>2437</v>
      </c>
      <c r="D8" s="58">
        <f>'[2]2023_НМП'!D10+'[2]изм 2022_НМП'!D10</f>
        <v>0</v>
      </c>
      <c r="E8" s="58">
        <f>'[2]2023_НМП'!E10+'[2]изм 2022_НМП'!E10</f>
        <v>60</v>
      </c>
      <c r="F8" s="58">
        <f>'[2]2023_НМП'!F10+'[2]изм 2022_НМП'!F10</f>
        <v>745</v>
      </c>
      <c r="G8" s="58">
        <f>'[2]2023_НМП'!G10+'[2]изм 2022_НМП'!G10</f>
        <v>50</v>
      </c>
      <c r="H8" s="58">
        <f>'[2]2023_НМП'!H10+'[2]изм 2022_НМП'!H10</f>
        <v>0</v>
      </c>
      <c r="I8" s="58">
        <f>'[2]2023_НМП'!I10+'[2]изм 2022_НМП'!I10</f>
        <v>0</v>
      </c>
      <c r="J8" s="58">
        <f>'[2]2023_НМП'!J10+'[2]изм 2022_НМП'!J10</f>
        <v>0</v>
      </c>
      <c r="K8" s="58">
        <f>'[2]2023_НМП'!K10+'[2]изм 2022_НМП'!K10</f>
        <v>1882</v>
      </c>
      <c r="L8" s="58">
        <f>'[2]2023_НМП'!L10+'[2]изм 2022_НМП'!L10</f>
        <v>404</v>
      </c>
      <c r="M8" s="58">
        <f>'[2]2023_НМП'!M10+'[2]изм 2022_НМП'!M10</f>
        <v>3186</v>
      </c>
      <c r="N8" s="58">
        <f>'[2]2023_НМП'!N10+'[2]изм 2022_НМП'!N10</f>
        <v>0</v>
      </c>
      <c r="O8" s="58">
        <f>'[2]2023_НМП'!O10+'[2]изм 2022_НМП'!O10</f>
        <v>5240</v>
      </c>
      <c r="P8" s="58">
        <f>'[2]2023_НМП'!P10+'[2]изм 2022_НМП'!P10</f>
        <v>0</v>
      </c>
      <c r="Q8" s="58">
        <f>'[2]2023_НМП'!Q10+'[2]изм 2022_НМП'!Q10</f>
        <v>0</v>
      </c>
      <c r="R8" s="58">
        <f>'[2]2023_НМП'!R10+'[2]изм 2022_НМП'!R10</f>
        <v>24</v>
      </c>
      <c r="S8" s="114">
        <f>'[2]2023_НМП'!S10+'[2]изм 2022_НМП'!S10</f>
        <v>14028</v>
      </c>
      <c r="T8" s="58">
        <f>'[2]2023_НМП'!T10+'[2]изм 2022_НМП'!T10</f>
        <v>0</v>
      </c>
      <c r="U8" s="114">
        <f>'[2]2023_НМП'!U10+'[2]изм 2022_НМП'!U10</f>
        <v>14028</v>
      </c>
      <c r="V8" s="115"/>
    </row>
    <row r="9" spans="1:22" ht="37.5" x14ac:dyDescent="0.3">
      <c r="A9" s="112">
        <v>2</v>
      </c>
      <c r="B9" s="113" t="s">
        <v>45</v>
      </c>
      <c r="C9" s="58">
        <f>'[2]2023_НМП'!C11+'[2]изм 2022_НМП'!C11</f>
        <v>0</v>
      </c>
      <c r="D9" s="58">
        <f>'[2]2023_НМП'!D11+'[2]изм 2022_НМП'!D11</f>
        <v>0</v>
      </c>
      <c r="E9" s="58">
        <f>'[2]2023_НМП'!E11+'[2]изм 2022_НМП'!E11</f>
        <v>17</v>
      </c>
      <c r="F9" s="58">
        <f>'[2]2023_НМП'!F11+'[2]изм 2022_НМП'!F11</f>
        <v>0</v>
      </c>
      <c r="G9" s="58">
        <f>'[2]2023_НМП'!G11+'[2]изм 2022_НМП'!G11</f>
        <v>48</v>
      </c>
      <c r="H9" s="58">
        <f>'[2]2023_НМП'!H11+'[2]изм 2022_НМП'!H11</f>
        <v>122</v>
      </c>
      <c r="I9" s="58">
        <f>'[2]2023_НМП'!I11+'[2]изм 2022_НМП'!I11</f>
        <v>20</v>
      </c>
      <c r="J9" s="58">
        <f>'[2]2023_НМП'!J11+'[2]изм 2022_НМП'!J11</f>
        <v>9719</v>
      </c>
      <c r="K9" s="58">
        <f>'[2]2023_НМП'!K11+'[2]изм 2022_НМП'!K11</f>
        <v>0</v>
      </c>
      <c r="L9" s="58">
        <f>'[2]2023_НМП'!L11+'[2]изм 2022_НМП'!L11</f>
        <v>18153</v>
      </c>
      <c r="M9" s="58">
        <f>'[2]2023_НМП'!M11+'[2]изм 2022_НМП'!M11</f>
        <v>0</v>
      </c>
      <c r="N9" s="58">
        <f>'[2]2023_НМП'!N11+'[2]изм 2022_НМП'!N11</f>
        <v>5</v>
      </c>
      <c r="O9" s="58">
        <f>'[2]2023_НМП'!O11+'[2]изм 2022_НМП'!O11</f>
        <v>4192</v>
      </c>
      <c r="P9" s="58">
        <f>'[2]2023_НМП'!P11+'[2]изм 2022_НМП'!P11</f>
        <v>0</v>
      </c>
      <c r="Q9" s="58">
        <f>'[2]2023_НМП'!Q11+'[2]изм 2022_НМП'!Q11</f>
        <v>0</v>
      </c>
      <c r="R9" s="58">
        <f>'[2]2023_НМП'!R11+'[2]изм 2022_НМП'!R11</f>
        <v>0</v>
      </c>
      <c r="S9" s="116">
        <f>'[2]2023_НМП'!S11+'[2]изм 2022_НМП'!S11</f>
        <v>32276</v>
      </c>
      <c r="T9" s="117">
        <f>'[2]2023_НМП'!T11+'[2]изм 2022_НМП'!T11</f>
        <v>0</v>
      </c>
      <c r="U9" s="116">
        <f>'[2]2023_НМП'!U11+'[2]изм 2022_НМП'!U11</f>
        <v>32276</v>
      </c>
    </row>
    <row r="10" spans="1:22" ht="37.5" x14ac:dyDescent="0.3">
      <c r="A10" s="112">
        <v>3</v>
      </c>
      <c r="B10" s="113" t="s">
        <v>46</v>
      </c>
      <c r="C10" s="58">
        <f>'[2]2023_НМП'!C12+'[2]изм 2022_НМП'!C12</f>
        <v>0</v>
      </c>
      <c r="D10" s="58">
        <f>'[2]2023_НМП'!D12+'[2]изм 2022_НМП'!D12</f>
        <v>0</v>
      </c>
      <c r="E10" s="58">
        <f>'[2]2023_НМП'!E12+'[2]изм 2022_НМП'!E12</f>
        <v>0</v>
      </c>
      <c r="F10" s="58">
        <f>'[2]2023_НМП'!F12+'[2]изм 2022_НМП'!F12</f>
        <v>0</v>
      </c>
      <c r="G10" s="58">
        <f>'[2]2023_НМП'!G12+'[2]изм 2022_НМП'!G12</f>
        <v>0</v>
      </c>
      <c r="H10" s="58">
        <f>'[2]2023_НМП'!H12+'[2]изм 2022_НМП'!H12</f>
        <v>0</v>
      </c>
      <c r="I10" s="58">
        <f>'[2]2023_НМП'!I12+'[2]изм 2022_НМП'!I12</f>
        <v>0</v>
      </c>
      <c r="J10" s="58">
        <f>'[2]2023_НМП'!J12+'[2]изм 2022_НМП'!J12</f>
        <v>0</v>
      </c>
      <c r="K10" s="58">
        <f>'[2]2023_НМП'!K12+'[2]изм 2022_НМП'!K12</f>
        <v>0</v>
      </c>
      <c r="L10" s="58">
        <f>'[2]2023_НМП'!L12+'[2]изм 2022_НМП'!L12</f>
        <v>0</v>
      </c>
      <c r="M10" s="58">
        <f>'[2]2023_НМП'!M12+'[2]изм 2022_НМП'!M12</f>
        <v>0</v>
      </c>
      <c r="N10" s="58">
        <f>'[2]2023_НМП'!N12+'[2]изм 2022_НМП'!N12</f>
        <v>0</v>
      </c>
      <c r="O10" s="58">
        <f>'[2]2023_НМП'!O12+'[2]изм 2022_НМП'!O12</f>
        <v>0</v>
      </c>
      <c r="P10" s="58">
        <f>'[2]2023_НМП'!P12+'[2]изм 2022_НМП'!P12</f>
        <v>0</v>
      </c>
      <c r="Q10" s="58">
        <f>'[2]2023_НМП'!Q12+'[2]изм 2022_НМП'!Q12</f>
        <v>0</v>
      </c>
      <c r="R10" s="58">
        <f>'[2]2023_НМП'!R12+'[2]изм 2022_НМП'!R12</f>
        <v>0</v>
      </c>
      <c r="S10" s="116">
        <f>'[2]2023_НМП'!S12+'[2]изм 2022_НМП'!S12</f>
        <v>0</v>
      </c>
      <c r="T10" s="117">
        <f>'[2]2023_НМП'!T12+'[2]изм 2022_НМП'!T12</f>
        <v>0</v>
      </c>
      <c r="U10" s="116">
        <f>'[2]2023_НМП'!U12+'[2]изм 2022_НМП'!U12</f>
        <v>0</v>
      </c>
    </row>
    <row r="11" spans="1:22" ht="37.5" x14ac:dyDescent="0.3">
      <c r="A11" s="112">
        <v>4</v>
      </c>
      <c r="B11" s="118" t="s">
        <v>47</v>
      </c>
      <c r="C11" s="58">
        <f>'[2]2023_НМП'!C13+'[2]изм 2022_НМП'!C13</f>
        <v>0</v>
      </c>
      <c r="D11" s="58">
        <f>'[2]2023_НМП'!D13+'[2]изм 2022_НМП'!D13</f>
        <v>0</v>
      </c>
      <c r="E11" s="58">
        <f>'[2]2023_НМП'!E13+'[2]изм 2022_НМП'!E13</f>
        <v>0</v>
      </c>
      <c r="F11" s="58">
        <f>'[2]2023_НМП'!F13+'[2]изм 2022_НМП'!F13</f>
        <v>0</v>
      </c>
      <c r="G11" s="58">
        <f>'[2]2023_НМП'!G13+'[2]изм 2022_НМП'!G13</f>
        <v>0</v>
      </c>
      <c r="H11" s="58">
        <f>'[2]2023_НМП'!H13+'[2]изм 2022_НМП'!H13</f>
        <v>0</v>
      </c>
      <c r="I11" s="58">
        <f>'[2]2023_НМП'!I13+'[2]изм 2022_НМП'!I13</f>
        <v>0</v>
      </c>
      <c r="J11" s="58">
        <f>'[2]2023_НМП'!J13+'[2]изм 2022_НМП'!J13</f>
        <v>0</v>
      </c>
      <c r="K11" s="58">
        <f>'[2]2023_НМП'!K13+'[2]изм 2022_НМП'!K13</f>
        <v>0</v>
      </c>
      <c r="L11" s="58">
        <f>'[2]2023_НМП'!L13+'[2]изм 2022_НМП'!L13</f>
        <v>0</v>
      </c>
      <c r="M11" s="58">
        <f>'[2]2023_НМП'!M13+'[2]изм 2022_НМП'!M13</f>
        <v>0</v>
      </c>
      <c r="N11" s="58">
        <f>'[2]2023_НМП'!N13+'[2]изм 2022_НМП'!N13</f>
        <v>0</v>
      </c>
      <c r="O11" s="58">
        <f>'[2]2023_НМП'!O13+'[2]изм 2022_НМП'!O13</f>
        <v>0</v>
      </c>
      <c r="P11" s="58">
        <f>'[2]2023_НМП'!P13+'[2]изм 2022_НМП'!P13</f>
        <v>0</v>
      </c>
      <c r="Q11" s="58">
        <f>'[2]2023_НМП'!Q13+'[2]изм 2022_НМП'!Q13</f>
        <v>0</v>
      </c>
      <c r="R11" s="58">
        <f>'[2]2023_НМП'!R13+'[2]изм 2022_НМП'!R13</f>
        <v>0</v>
      </c>
      <c r="S11" s="116">
        <f>'[2]2023_НМП'!S13+'[2]изм 2022_НМП'!S13</f>
        <v>0</v>
      </c>
      <c r="T11" s="117">
        <f>'[2]2023_НМП'!T13+'[2]изм 2022_НМП'!T13</f>
        <v>0</v>
      </c>
      <c r="U11" s="116">
        <f>'[2]2023_НМП'!U13+'[2]изм 2022_НМП'!U13</f>
        <v>0</v>
      </c>
    </row>
    <row r="12" spans="1:22" ht="37.5" x14ac:dyDescent="0.3">
      <c r="A12" s="112">
        <v>5</v>
      </c>
      <c r="B12" s="118" t="s">
        <v>48</v>
      </c>
      <c r="C12" s="58">
        <f>'[2]2023_НМП'!C14+'[2]изм 2022_НМП'!C14</f>
        <v>0</v>
      </c>
      <c r="D12" s="58">
        <f>'[2]2023_НМП'!D14+'[2]изм 2022_НМП'!D14</f>
        <v>0</v>
      </c>
      <c r="E12" s="58">
        <f>'[2]2023_НМП'!E14+'[2]изм 2022_НМП'!E14</f>
        <v>0</v>
      </c>
      <c r="F12" s="58">
        <f>'[2]2023_НМП'!F14+'[2]изм 2022_НМП'!F14</f>
        <v>0</v>
      </c>
      <c r="G12" s="58">
        <f>'[2]2023_НМП'!G14+'[2]изм 2022_НМП'!G14</f>
        <v>0</v>
      </c>
      <c r="H12" s="58">
        <f>'[2]2023_НМП'!H14+'[2]изм 2022_НМП'!H14</f>
        <v>0</v>
      </c>
      <c r="I12" s="58">
        <f>'[2]2023_НМП'!I14+'[2]изм 2022_НМП'!I14</f>
        <v>11190</v>
      </c>
      <c r="J12" s="58">
        <f>'[2]2023_НМП'!J14+'[2]изм 2022_НМП'!J14</f>
        <v>0</v>
      </c>
      <c r="K12" s="58">
        <f>'[2]2023_НМП'!K14+'[2]изм 2022_НМП'!K14</f>
        <v>0</v>
      </c>
      <c r="L12" s="58">
        <f>'[2]2023_НМП'!L14+'[2]изм 2022_НМП'!L14</f>
        <v>0</v>
      </c>
      <c r="M12" s="58">
        <f>'[2]2023_НМП'!M14+'[2]изм 2022_НМП'!M14</f>
        <v>0</v>
      </c>
      <c r="N12" s="58">
        <f>'[2]2023_НМП'!N14+'[2]изм 2022_НМП'!N14</f>
        <v>0</v>
      </c>
      <c r="O12" s="58">
        <f>'[2]2023_НМП'!O14+'[2]изм 2022_НМП'!O14</f>
        <v>0</v>
      </c>
      <c r="P12" s="58">
        <f>'[2]2023_НМП'!P14+'[2]изм 2022_НМП'!P14</f>
        <v>0</v>
      </c>
      <c r="Q12" s="58">
        <f>'[2]2023_НМП'!Q14+'[2]изм 2022_НМП'!Q14</f>
        <v>0</v>
      </c>
      <c r="R12" s="58">
        <f>'[2]2023_НМП'!R14+'[2]изм 2022_НМП'!R14</f>
        <v>0</v>
      </c>
      <c r="S12" s="116">
        <f>'[2]2023_НМП'!S14+'[2]изм 2022_НМП'!S14</f>
        <v>11190</v>
      </c>
      <c r="T12" s="117">
        <f>'[2]2023_НМП'!T14+'[2]изм 2022_НМП'!T14</f>
        <v>0</v>
      </c>
      <c r="U12" s="116">
        <f>'[2]2023_НМП'!U14+'[2]изм 2022_НМП'!U14</f>
        <v>11190</v>
      </c>
    </row>
    <row r="13" spans="1:22" x14ac:dyDescent="0.3">
      <c r="A13" s="119"/>
      <c r="B13" s="120" t="s">
        <v>49</v>
      </c>
      <c r="C13" s="121">
        <f>'[2]2023_НМП'!C15+'[2]изм 2022_НМП'!C15</f>
        <v>2437</v>
      </c>
      <c r="D13" s="121">
        <f>'[2]2023_НМП'!D15+'[2]изм 2022_НМП'!D15</f>
        <v>0</v>
      </c>
      <c r="E13" s="121">
        <f>'[2]2023_НМП'!E15+'[2]изм 2022_НМП'!E15</f>
        <v>77</v>
      </c>
      <c r="F13" s="121">
        <f>'[2]2023_НМП'!F15+'[2]изм 2022_НМП'!F15</f>
        <v>745</v>
      </c>
      <c r="G13" s="121">
        <f>'[2]2023_НМП'!G15+'[2]изм 2022_НМП'!G15</f>
        <v>98</v>
      </c>
      <c r="H13" s="121">
        <f>'[2]2023_НМП'!H15+'[2]изм 2022_НМП'!H15</f>
        <v>122</v>
      </c>
      <c r="I13" s="121">
        <f>'[2]2023_НМП'!I15+'[2]изм 2022_НМП'!I15</f>
        <v>11210</v>
      </c>
      <c r="J13" s="121">
        <f>'[2]2023_НМП'!J15+'[2]изм 2022_НМП'!J15</f>
        <v>9719</v>
      </c>
      <c r="K13" s="121">
        <f>'[2]2023_НМП'!K15+'[2]изм 2022_НМП'!K15</f>
        <v>1882</v>
      </c>
      <c r="L13" s="121">
        <f>'[2]2023_НМП'!L15+'[2]изм 2022_НМП'!L15</f>
        <v>18557</v>
      </c>
      <c r="M13" s="121">
        <f>'[2]2023_НМП'!M15+'[2]изм 2022_НМП'!M15</f>
        <v>3186</v>
      </c>
      <c r="N13" s="121">
        <f>'[2]2023_НМП'!N15+'[2]изм 2022_НМП'!N15</f>
        <v>5</v>
      </c>
      <c r="O13" s="121">
        <f>'[2]2023_НМП'!O15+'[2]изм 2022_НМП'!O15</f>
        <v>9432</v>
      </c>
      <c r="P13" s="121">
        <f>'[2]2023_НМП'!P15+'[2]изм 2022_НМП'!P15</f>
        <v>0</v>
      </c>
      <c r="Q13" s="121">
        <f>'[2]2023_НМП'!Q15+'[2]изм 2022_НМП'!Q15</f>
        <v>0</v>
      </c>
      <c r="R13" s="121">
        <f>'[2]2023_НМП'!R15+'[2]изм 2022_НМП'!R15</f>
        <v>24</v>
      </c>
      <c r="S13" s="121">
        <f>'[2]2023_НМП'!S15+'[2]изм 2022_НМП'!S15</f>
        <v>57494</v>
      </c>
      <c r="T13" s="121">
        <f>'[2]2023_НМП'!T15+'[2]изм 2022_НМП'!T15</f>
        <v>0</v>
      </c>
      <c r="U13" s="121">
        <f>'[2]2023_НМП'!U15+'[2]изм 2022_НМП'!U15</f>
        <v>57494</v>
      </c>
    </row>
    <row r="14" spans="1:22" x14ac:dyDescent="0.3">
      <c r="A14" s="112">
        <v>6</v>
      </c>
      <c r="B14" s="118" t="s">
        <v>50</v>
      </c>
      <c r="C14" s="58">
        <f>'[2]2023_НМП'!C16+'[2]изм 2022_НМП'!C16</f>
        <v>0</v>
      </c>
      <c r="D14" s="58">
        <f>'[2]2023_НМП'!D16+'[2]изм 2022_НМП'!D16</f>
        <v>0</v>
      </c>
      <c r="E14" s="58">
        <f>'[2]2023_НМП'!E16+'[2]изм 2022_НМП'!E16</f>
        <v>0</v>
      </c>
      <c r="F14" s="58">
        <f>'[2]2023_НМП'!F16+'[2]изм 2022_НМП'!F16</f>
        <v>0</v>
      </c>
      <c r="G14" s="58">
        <f>'[2]2023_НМП'!G16+'[2]изм 2022_НМП'!G16</f>
        <v>0</v>
      </c>
      <c r="H14" s="58">
        <f>'[2]2023_НМП'!H16+'[2]изм 2022_НМП'!H16</f>
        <v>0</v>
      </c>
      <c r="I14" s="58">
        <f>'[2]2023_НМП'!I16+'[2]изм 2022_НМП'!I16</f>
        <v>0</v>
      </c>
      <c r="J14" s="58">
        <f>'[2]2023_НМП'!J16+'[2]изм 2022_НМП'!J16</f>
        <v>0</v>
      </c>
      <c r="K14" s="58">
        <f>'[2]2023_НМП'!K16+'[2]изм 2022_НМП'!K16</f>
        <v>132610</v>
      </c>
      <c r="L14" s="58">
        <f>'[2]2023_НМП'!L16+'[2]изм 2022_НМП'!L16</f>
        <v>0</v>
      </c>
      <c r="M14" s="58">
        <f>'[2]2023_НМП'!M16+'[2]изм 2022_НМП'!M16</f>
        <v>0</v>
      </c>
      <c r="N14" s="58">
        <f>'[2]2023_НМП'!N16+'[2]изм 2022_НМП'!N16</f>
        <v>0</v>
      </c>
      <c r="O14" s="58">
        <f>'[2]2023_НМП'!O16+'[2]изм 2022_НМП'!O16</f>
        <v>0</v>
      </c>
      <c r="P14" s="58">
        <f>'[2]2023_НМП'!P16+'[2]изм 2022_НМП'!P16</f>
        <v>0</v>
      </c>
      <c r="Q14" s="58">
        <f>'[2]2023_НМП'!Q16+'[2]изм 2022_НМП'!Q16</f>
        <v>0</v>
      </c>
      <c r="R14" s="58">
        <f>'[2]2023_НМП'!R16+'[2]изм 2022_НМП'!R16</f>
        <v>0</v>
      </c>
      <c r="S14" s="116">
        <f>'[2]2023_НМП'!S16+'[2]изм 2022_НМП'!S16</f>
        <v>132610</v>
      </c>
      <c r="T14" s="117">
        <f>'[2]2023_НМП'!T16+'[2]изм 2022_НМП'!T16</f>
        <v>0</v>
      </c>
      <c r="U14" s="116">
        <f>'[2]2023_НМП'!U16+'[2]изм 2022_НМП'!U16</f>
        <v>132610</v>
      </c>
    </row>
    <row r="15" spans="1:22" ht="37.5" x14ac:dyDescent="0.3">
      <c r="A15" s="112">
        <v>7</v>
      </c>
      <c r="B15" s="118" t="s">
        <v>51</v>
      </c>
      <c r="C15" s="58">
        <f>'[2]2023_НМП'!C17+'[2]изм 2022_НМП'!C17</f>
        <v>1663</v>
      </c>
      <c r="D15" s="58">
        <f>'[2]2023_НМП'!D17+'[2]изм 2022_НМП'!D17</f>
        <v>0</v>
      </c>
      <c r="E15" s="58">
        <f>'[2]2023_НМП'!E17+'[2]изм 2022_НМП'!E17</f>
        <v>2434</v>
      </c>
      <c r="F15" s="58">
        <f>'[2]2023_НМП'!F17+'[2]изм 2022_НМП'!F17</f>
        <v>2656</v>
      </c>
      <c r="G15" s="58">
        <f>'[2]2023_НМП'!G17+'[2]изм 2022_НМП'!G17</f>
        <v>4827</v>
      </c>
      <c r="H15" s="58">
        <f>'[2]2023_НМП'!H17+'[2]изм 2022_НМП'!H17</f>
        <v>4313</v>
      </c>
      <c r="I15" s="58">
        <f>'[2]2023_НМП'!I17+'[2]изм 2022_НМП'!I17</f>
        <v>0</v>
      </c>
      <c r="J15" s="58">
        <f>'[2]2023_НМП'!J17+'[2]изм 2022_НМП'!J17</f>
        <v>0</v>
      </c>
      <c r="K15" s="58">
        <f>'[2]2023_НМП'!K17+'[2]изм 2022_НМП'!K17</f>
        <v>1106</v>
      </c>
      <c r="L15" s="58">
        <f>'[2]2023_НМП'!L17+'[2]изм 2022_НМП'!L17</f>
        <v>31400</v>
      </c>
      <c r="M15" s="58">
        <f>'[2]2023_НМП'!M17+'[2]изм 2022_НМП'!M17</f>
        <v>4253</v>
      </c>
      <c r="N15" s="58">
        <f>'[2]2023_НМП'!N17+'[2]изм 2022_НМП'!N17</f>
        <v>0</v>
      </c>
      <c r="O15" s="58">
        <f>'[2]2023_НМП'!O17+'[2]изм 2022_НМП'!O17</f>
        <v>6548</v>
      </c>
      <c r="P15" s="58">
        <f>'[2]2023_НМП'!P17+'[2]изм 2022_НМП'!P17</f>
        <v>0</v>
      </c>
      <c r="Q15" s="58">
        <f>'[2]2023_НМП'!Q17+'[2]изм 2022_НМП'!Q17</f>
        <v>0</v>
      </c>
      <c r="R15" s="58">
        <f>'[2]2023_НМП'!R17+'[2]изм 2022_НМП'!R17</f>
        <v>0</v>
      </c>
      <c r="S15" s="116">
        <f>'[2]2023_НМП'!S17+'[2]изм 2022_НМП'!S17</f>
        <v>59200</v>
      </c>
      <c r="T15" s="117">
        <f>'[2]2023_НМП'!T17+'[2]изм 2022_НМП'!T17</f>
        <v>0</v>
      </c>
      <c r="U15" s="116">
        <f>'[2]2023_НМП'!U17+'[2]изм 2022_НМП'!U17</f>
        <v>59200</v>
      </c>
    </row>
    <row r="16" spans="1:22" x14ac:dyDescent="0.3">
      <c r="A16" s="112">
        <v>8</v>
      </c>
      <c r="B16" s="118" t="s">
        <v>52</v>
      </c>
      <c r="C16" s="58">
        <f>'[2]2023_НМП'!C18+'[2]изм 2022_НМП'!C18</f>
        <v>0</v>
      </c>
      <c r="D16" s="58">
        <f>'[2]2023_НМП'!D18+'[2]изм 2022_НМП'!D18</f>
        <v>0</v>
      </c>
      <c r="E16" s="58">
        <f>'[2]2023_НМП'!E18+'[2]изм 2022_НМП'!E18</f>
        <v>0</v>
      </c>
      <c r="F16" s="58">
        <f>'[2]2023_НМП'!F18+'[2]изм 2022_НМП'!F18</f>
        <v>0</v>
      </c>
      <c r="G16" s="58">
        <f>'[2]2023_НМП'!G18+'[2]изм 2022_НМП'!G18</f>
        <v>0</v>
      </c>
      <c r="H16" s="58">
        <f>'[2]2023_НМП'!H18+'[2]изм 2022_НМП'!H18</f>
        <v>0</v>
      </c>
      <c r="I16" s="58">
        <f>'[2]2023_НМП'!I18+'[2]изм 2022_НМП'!I18</f>
        <v>0</v>
      </c>
      <c r="J16" s="58">
        <f>'[2]2023_НМП'!J18+'[2]изм 2022_НМП'!J18</f>
        <v>0</v>
      </c>
      <c r="K16" s="58">
        <f>'[2]2023_НМП'!K18+'[2]изм 2022_НМП'!K18</f>
        <v>3974</v>
      </c>
      <c r="L16" s="58">
        <f>'[2]2023_НМП'!L18+'[2]изм 2022_НМП'!L18</f>
        <v>0</v>
      </c>
      <c r="M16" s="58">
        <f>'[2]2023_НМП'!M18+'[2]изм 2022_НМП'!M18</f>
        <v>0</v>
      </c>
      <c r="N16" s="58">
        <f>'[2]2023_НМП'!N18+'[2]изм 2022_НМП'!N18</f>
        <v>0</v>
      </c>
      <c r="O16" s="58">
        <f>'[2]2023_НМП'!O18+'[2]изм 2022_НМП'!O18</f>
        <v>0</v>
      </c>
      <c r="P16" s="58">
        <f>'[2]2023_НМП'!P18+'[2]изм 2022_НМП'!P18</f>
        <v>0</v>
      </c>
      <c r="Q16" s="58">
        <f>'[2]2023_НМП'!Q18+'[2]изм 2022_НМП'!Q18</f>
        <v>0</v>
      </c>
      <c r="R16" s="58">
        <f>'[2]2023_НМП'!R18+'[2]изм 2022_НМП'!R18</f>
        <v>0</v>
      </c>
      <c r="S16" s="116">
        <f>'[2]2023_НМП'!S18+'[2]изм 2022_НМП'!S18</f>
        <v>3974</v>
      </c>
      <c r="T16" s="117">
        <f>'[2]2023_НМП'!T18+'[2]изм 2022_НМП'!T18</f>
        <v>0</v>
      </c>
      <c r="U16" s="116">
        <f>'[2]2023_НМП'!U18+'[2]изм 2022_НМП'!U18</f>
        <v>3974</v>
      </c>
    </row>
    <row r="17" spans="1:21" ht="37.5" x14ac:dyDescent="0.3">
      <c r="A17" s="112">
        <v>9</v>
      </c>
      <c r="B17" s="118" t="s">
        <v>53</v>
      </c>
      <c r="C17" s="58">
        <f>'[2]2023_НМП'!C19+'[2]изм 2022_НМП'!C19</f>
        <v>0</v>
      </c>
      <c r="D17" s="58">
        <f>'[2]2023_НМП'!D19+'[2]изм 2022_НМП'!D19</f>
        <v>0</v>
      </c>
      <c r="E17" s="58">
        <f>'[2]2023_НМП'!E19+'[2]изм 2022_НМП'!E19</f>
        <v>0</v>
      </c>
      <c r="F17" s="58">
        <f>'[2]2023_НМП'!F19+'[2]изм 2022_НМП'!F19</f>
        <v>0</v>
      </c>
      <c r="G17" s="58">
        <f>'[2]2023_НМП'!G19+'[2]изм 2022_НМП'!G19</f>
        <v>0</v>
      </c>
      <c r="H17" s="58">
        <f>'[2]2023_НМП'!H19+'[2]изм 2022_НМП'!H19</f>
        <v>0</v>
      </c>
      <c r="I17" s="58">
        <f>'[2]2023_НМП'!I19+'[2]изм 2022_НМП'!I19</f>
        <v>0</v>
      </c>
      <c r="J17" s="58">
        <f>'[2]2023_НМП'!J19+'[2]изм 2022_НМП'!J19</f>
        <v>0</v>
      </c>
      <c r="K17" s="58">
        <f>'[2]2023_НМП'!K19+'[2]изм 2022_НМП'!K19</f>
        <v>0</v>
      </c>
      <c r="L17" s="58">
        <f>'[2]2023_НМП'!L19+'[2]изм 2022_НМП'!L19</f>
        <v>0</v>
      </c>
      <c r="M17" s="58">
        <f>'[2]2023_НМП'!M19+'[2]изм 2022_НМП'!M19</f>
        <v>0</v>
      </c>
      <c r="N17" s="58">
        <f>'[2]2023_НМП'!N19+'[2]изм 2022_НМП'!N19</f>
        <v>0</v>
      </c>
      <c r="O17" s="58">
        <f>'[2]2023_НМП'!O19+'[2]изм 2022_НМП'!O19</f>
        <v>0</v>
      </c>
      <c r="P17" s="58">
        <f>'[2]2023_НМП'!P19+'[2]изм 2022_НМП'!P19</f>
        <v>0</v>
      </c>
      <c r="Q17" s="58">
        <f>'[2]2023_НМП'!Q19+'[2]изм 2022_НМП'!Q19</f>
        <v>0</v>
      </c>
      <c r="R17" s="58">
        <f>'[2]2023_НМП'!R19+'[2]изм 2022_НМП'!R19</f>
        <v>0</v>
      </c>
      <c r="S17" s="116">
        <f>'[2]2023_НМП'!S19+'[2]изм 2022_НМП'!S19</f>
        <v>0</v>
      </c>
      <c r="T17" s="117">
        <f>'[2]2023_НМП'!T19+'[2]изм 2022_НМП'!T19</f>
        <v>15458</v>
      </c>
      <c r="U17" s="116">
        <f>'[2]2023_НМП'!U19+'[2]изм 2022_НМП'!U19</f>
        <v>15458</v>
      </c>
    </row>
    <row r="18" spans="1:21" x14ac:dyDescent="0.3">
      <c r="A18" s="112">
        <v>10</v>
      </c>
      <c r="B18" s="118" t="s">
        <v>54</v>
      </c>
      <c r="C18" s="58">
        <f>'[2]2023_НМП'!C20+'[2]изм 2022_НМП'!C20</f>
        <v>0</v>
      </c>
      <c r="D18" s="58">
        <f>'[2]2023_НМП'!D20+'[2]изм 2022_НМП'!D20</f>
        <v>0</v>
      </c>
      <c r="E18" s="58">
        <f>'[2]2023_НМП'!E20+'[2]изм 2022_НМП'!E20</f>
        <v>0</v>
      </c>
      <c r="F18" s="58">
        <f>'[2]2023_НМП'!F20+'[2]изм 2022_НМП'!F20</f>
        <v>0</v>
      </c>
      <c r="G18" s="58">
        <f>'[2]2023_НМП'!G20+'[2]изм 2022_НМП'!G20</f>
        <v>0</v>
      </c>
      <c r="H18" s="58">
        <f>'[2]2023_НМП'!H20+'[2]изм 2022_НМП'!H20</f>
        <v>0</v>
      </c>
      <c r="I18" s="58">
        <f>'[2]2023_НМП'!I20+'[2]изм 2022_НМП'!I20</f>
        <v>0</v>
      </c>
      <c r="J18" s="58">
        <f>'[2]2023_НМП'!J20+'[2]изм 2022_НМП'!J20</f>
        <v>0</v>
      </c>
      <c r="K18" s="58">
        <f>'[2]2023_НМП'!K20+'[2]изм 2022_НМП'!K20</f>
        <v>0</v>
      </c>
      <c r="L18" s="58">
        <f>'[2]2023_НМП'!L20+'[2]изм 2022_НМП'!L20</f>
        <v>0</v>
      </c>
      <c r="M18" s="58">
        <f>'[2]2023_НМП'!M20+'[2]изм 2022_НМП'!M20</f>
        <v>0</v>
      </c>
      <c r="N18" s="58">
        <f>'[2]2023_НМП'!N20+'[2]изм 2022_НМП'!N20</f>
        <v>0</v>
      </c>
      <c r="O18" s="58">
        <f>'[2]2023_НМП'!O20+'[2]изм 2022_НМП'!O20</f>
        <v>0</v>
      </c>
      <c r="P18" s="58">
        <f>'[2]2023_НМП'!P20+'[2]изм 2022_НМП'!P20</f>
        <v>0</v>
      </c>
      <c r="Q18" s="58">
        <f>'[2]2023_НМП'!Q20+'[2]изм 2022_НМП'!Q20</f>
        <v>0</v>
      </c>
      <c r="R18" s="58">
        <f>'[2]2023_НМП'!R20+'[2]изм 2022_НМП'!R20</f>
        <v>0</v>
      </c>
      <c r="S18" s="116">
        <f>'[2]2023_НМП'!S20+'[2]изм 2022_НМП'!S20</f>
        <v>0</v>
      </c>
      <c r="T18" s="117">
        <f>'[2]2023_НМП'!T20+'[2]изм 2022_НМП'!T20</f>
        <v>0</v>
      </c>
      <c r="U18" s="116">
        <f>'[2]2023_НМП'!U20+'[2]изм 2022_НМП'!U20</f>
        <v>0</v>
      </c>
    </row>
    <row r="19" spans="1:21" x14ac:dyDescent="0.3">
      <c r="A19" s="112">
        <v>11</v>
      </c>
      <c r="B19" s="118" t="s">
        <v>55</v>
      </c>
      <c r="C19" s="58">
        <f>'[2]2023_НМП'!C21+'[2]изм 2022_НМП'!C21</f>
        <v>0</v>
      </c>
      <c r="D19" s="58">
        <f>'[2]2023_НМП'!D21+'[2]изм 2022_НМП'!D21</f>
        <v>0</v>
      </c>
      <c r="E19" s="58">
        <f>'[2]2023_НМП'!E21+'[2]изм 2022_НМП'!E21</f>
        <v>0</v>
      </c>
      <c r="F19" s="58">
        <f>'[2]2023_НМП'!F21+'[2]изм 2022_НМП'!F21</f>
        <v>0</v>
      </c>
      <c r="G19" s="58">
        <f>'[2]2023_НМП'!G21+'[2]изм 2022_НМП'!G21</f>
        <v>0</v>
      </c>
      <c r="H19" s="58">
        <f>'[2]2023_НМП'!H21+'[2]изм 2022_НМП'!H21</f>
        <v>0</v>
      </c>
      <c r="I19" s="58">
        <f>'[2]2023_НМП'!I21+'[2]изм 2022_НМП'!I21</f>
        <v>0</v>
      </c>
      <c r="J19" s="58">
        <f>'[2]2023_НМП'!J21+'[2]изм 2022_НМП'!J21</f>
        <v>27159</v>
      </c>
      <c r="K19" s="58">
        <f>'[2]2023_НМП'!K21+'[2]изм 2022_НМП'!K21</f>
        <v>0</v>
      </c>
      <c r="L19" s="58">
        <f>'[2]2023_НМП'!L21+'[2]изм 2022_НМП'!L21</f>
        <v>0</v>
      </c>
      <c r="M19" s="58">
        <f>'[2]2023_НМП'!M21+'[2]изм 2022_НМП'!M21</f>
        <v>0</v>
      </c>
      <c r="N19" s="58">
        <f>'[2]2023_НМП'!N21+'[2]изм 2022_НМП'!N21</f>
        <v>0</v>
      </c>
      <c r="O19" s="58">
        <f>'[2]2023_НМП'!O21+'[2]изм 2022_НМП'!O21</f>
        <v>0</v>
      </c>
      <c r="P19" s="58">
        <f>'[2]2023_НМП'!P21+'[2]изм 2022_НМП'!P21</f>
        <v>0</v>
      </c>
      <c r="Q19" s="58">
        <f>'[2]2023_НМП'!Q21+'[2]изм 2022_НМП'!Q21</f>
        <v>0</v>
      </c>
      <c r="R19" s="58">
        <f>'[2]2023_НМП'!R21+'[2]изм 2022_НМП'!R21</f>
        <v>0</v>
      </c>
      <c r="S19" s="116">
        <f>'[2]2023_НМП'!S21+'[2]изм 2022_НМП'!S21</f>
        <v>27159</v>
      </c>
      <c r="T19" s="117">
        <f>'[2]2023_НМП'!T21+'[2]изм 2022_НМП'!T21</f>
        <v>0</v>
      </c>
      <c r="U19" s="116">
        <f>'[2]2023_НМП'!U21+'[2]изм 2022_НМП'!U21</f>
        <v>27159</v>
      </c>
    </row>
    <row r="20" spans="1:21" ht="37.5" x14ac:dyDescent="0.3">
      <c r="A20" s="119"/>
      <c r="B20" s="120" t="s">
        <v>56</v>
      </c>
      <c r="C20" s="121">
        <f>'[2]2023_НМП'!C22+'[2]изм 2022_НМП'!C22</f>
        <v>1663</v>
      </c>
      <c r="D20" s="121">
        <f>'[2]2023_НМП'!D22+'[2]изм 2022_НМП'!D22</f>
        <v>0</v>
      </c>
      <c r="E20" s="121">
        <f>'[2]2023_НМП'!E22+'[2]изм 2022_НМП'!E22</f>
        <v>2434</v>
      </c>
      <c r="F20" s="121">
        <f>'[2]2023_НМП'!F22+'[2]изм 2022_НМП'!F22</f>
        <v>2656</v>
      </c>
      <c r="G20" s="121">
        <f>'[2]2023_НМП'!G22+'[2]изм 2022_НМП'!G22</f>
        <v>4827</v>
      </c>
      <c r="H20" s="121">
        <f>'[2]2023_НМП'!H22+'[2]изм 2022_НМП'!H22</f>
        <v>4313</v>
      </c>
      <c r="I20" s="121">
        <f>'[2]2023_НМП'!I22+'[2]изм 2022_НМП'!I22</f>
        <v>0</v>
      </c>
      <c r="J20" s="121">
        <f>'[2]2023_НМП'!J22+'[2]изм 2022_НМП'!J22</f>
        <v>27159</v>
      </c>
      <c r="K20" s="121">
        <f>'[2]2023_НМП'!K22+'[2]изм 2022_НМП'!K22</f>
        <v>137690</v>
      </c>
      <c r="L20" s="121">
        <f>'[2]2023_НМП'!L22+'[2]изм 2022_НМП'!L22</f>
        <v>31400</v>
      </c>
      <c r="M20" s="121">
        <f>'[2]2023_НМП'!M22+'[2]изм 2022_НМП'!M22</f>
        <v>4253</v>
      </c>
      <c r="N20" s="121">
        <f>'[2]2023_НМП'!N22+'[2]изм 2022_НМП'!N22</f>
        <v>0</v>
      </c>
      <c r="O20" s="121">
        <f>'[2]2023_НМП'!O22+'[2]изм 2022_НМП'!O22</f>
        <v>6548</v>
      </c>
      <c r="P20" s="121">
        <f>'[2]2023_НМП'!P22+'[2]изм 2022_НМП'!P22</f>
        <v>0</v>
      </c>
      <c r="Q20" s="121">
        <f>'[2]2023_НМП'!Q22+'[2]изм 2022_НМП'!Q22</f>
        <v>0</v>
      </c>
      <c r="R20" s="121">
        <f>'[2]2023_НМП'!R22+'[2]изм 2022_НМП'!R22</f>
        <v>0</v>
      </c>
      <c r="S20" s="121">
        <f>'[2]2023_НМП'!S22+'[2]изм 2022_НМП'!S22</f>
        <v>222943</v>
      </c>
      <c r="T20" s="121">
        <f>'[2]2023_НМП'!T22+'[2]изм 2022_НМП'!T22</f>
        <v>15458</v>
      </c>
      <c r="U20" s="121">
        <f>'[2]2023_НМП'!U22+'[2]изм 2022_НМП'!U22</f>
        <v>238401</v>
      </c>
    </row>
    <row r="21" spans="1:21" ht="37.5" x14ac:dyDescent="0.3">
      <c r="A21" s="122">
        <v>12</v>
      </c>
      <c r="B21" s="123" t="s">
        <v>57</v>
      </c>
      <c r="C21" s="58">
        <f>'[2]2023_НМП'!C23+'[2]изм 2022_НМП'!C23</f>
        <v>0</v>
      </c>
      <c r="D21" s="58">
        <f>'[2]2023_НМП'!D23+'[2]изм 2022_НМП'!D23</f>
        <v>0</v>
      </c>
      <c r="E21" s="58">
        <f>'[2]2023_НМП'!E23+'[2]изм 2022_НМП'!E23</f>
        <v>0</v>
      </c>
      <c r="F21" s="58">
        <f>'[2]2023_НМП'!F23+'[2]изм 2022_НМП'!F23</f>
        <v>0</v>
      </c>
      <c r="G21" s="58">
        <f>'[2]2023_НМП'!G23+'[2]изм 2022_НМП'!G23</f>
        <v>0</v>
      </c>
      <c r="H21" s="58">
        <f>'[2]2023_НМП'!H23+'[2]изм 2022_НМП'!H23</f>
        <v>0</v>
      </c>
      <c r="I21" s="58">
        <f>'[2]2023_НМП'!I23+'[2]изм 2022_НМП'!I23</f>
        <v>0</v>
      </c>
      <c r="J21" s="58">
        <f>'[2]2023_НМП'!J23+'[2]изм 2022_НМП'!J23</f>
        <v>0</v>
      </c>
      <c r="K21" s="58">
        <f>'[2]2023_НМП'!K23+'[2]изм 2022_НМП'!K23</f>
        <v>0</v>
      </c>
      <c r="L21" s="58">
        <f>'[2]2023_НМП'!L23+'[2]изм 2022_НМП'!L23</f>
        <v>0</v>
      </c>
      <c r="M21" s="58">
        <f>'[2]2023_НМП'!M23+'[2]изм 2022_НМП'!M23</f>
        <v>0</v>
      </c>
      <c r="N21" s="58">
        <f>'[2]2023_НМП'!N23+'[2]изм 2022_НМП'!N23</f>
        <v>0</v>
      </c>
      <c r="O21" s="58">
        <f>'[2]2023_НМП'!O23+'[2]изм 2022_НМП'!O23</f>
        <v>0</v>
      </c>
      <c r="P21" s="58">
        <f>'[2]2023_НМП'!P23+'[2]изм 2022_НМП'!P23</f>
        <v>0</v>
      </c>
      <c r="Q21" s="58">
        <f>'[2]2023_НМП'!Q23+'[2]изм 2022_НМП'!Q23</f>
        <v>0</v>
      </c>
      <c r="R21" s="58">
        <f>'[2]2023_НМП'!R23+'[2]изм 2022_НМП'!R23</f>
        <v>0</v>
      </c>
      <c r="S21" s="116">
        <f>'[2]2023_НМП'!S23+'[2]изм 2022_НМП'!S23</f>
        <v>0</v>
      </c>
      <c r="T21" s="117">
        <f>'[2]2023_НМП'!T23+'[2]изм 2022_НМП'!T23</f>
        <v>0</v>
      </c>
      <c r="U21" s="116">
        <f>'[2]2023_НМП'!U23+'[2]изм 2022_НМП'!U23</f>
        <v>0</v>
      </c>
    </row>
    <row r="22" spans="1:21" ht="37.5" x14ac:dyDescent="0.3">
      <c r="A22" s="122">
        <v>13</v>
      </c>
      <c r="B22" s="123" t="s">
        <v>58</v>
      </c>
      <c r="C22" s="58">
        <f>'[2]2023_НМП'!C24+'[2]изм 2022_НМП'!C24</f>
        <v>3</v>
      </c>
      <c r="D22" s="58">
        <f>'[2]2023_НМП'!D24+'[2]изм 2022_НМП'!D24</f>
        <v>149</v>
      </c>
      <c r="E22" s="58">
        <f>'[2]2023_НМП'!E24+'[2]изм 2022_НМП'!E24</f>
        <v>0</v>
      </c>
      <c r="F22" s="58">
        <f>'[2]2023_НМП'!F24+'[2]изм 2022_НМП'!F24</f>
        <v>33</v>
      </c>
      <c r="G22" s="58">
        <f>'[2]2023_НМП'!G24+'[2]изм 2022_НМП'!G24</f>
        <v>0</v>
      </c>
      <c r="H22" s="58">
        <f>'[2]2023_НМП'!H24+'[2]изм 2022_НМП'!H24</f>
        <v>42</v>
      </c>
      <c r="I22" s="58">
        <f>'[2]2023_НМП'!I24+'[2]изм 2022_НМП'!I24</f>
        <v>4</v>
      </c>
      <c r="J22" s="58">
        <f>'[2]2023_НМП'!J24+'[2]изм 2022_НМП'!J24</f>
        <v>5220</v>
      </c>
      <c r="K22" s="58">
        <f>'[2]2023_НМП'!K24+'[2]изм 2022_НМП'!K24</f>
        <v>0</v>
      </c>
      <c r="L22" s="58">
        <f>'[2]2023_НМП'!L24+'[2]изм 2022_НМП'!L24</f>
        <v>1195</v>
      </c>
      <c r="M22" s="58">
        <f>'[2]2023_НМП'!M24+'[2]изм 2022_НМП'!M24</f>
        <v>0</v>
      </c>
      <c r="N22" s="58">
        <f>'[2]2023_НМП'!N24+'[2]изм 2022_НМП'!N24</f>
        <v>35</v>
      </c>
      <c r="O22" s="58">
        <f>'[2]2023_НМП'!O24+'[2]изм 2022_НМП'!O24</f>
        <v>1577</v>
      </c>
      <c r="P22" s="58">
        <f>'[2]2023_НМП'!P24+'[2]изм 2022_НМП'!P24</f>
        <v>0</v>
      </c>
      <c r="Q22" s="58">
        <f>'[2]2023_НМП'!Q24+'[2]изм 2022_НМП'!Q24</f>
        <v>0</v>
      </c>
      <c r="R22" s="58">
        <f>'[2]2023_НМП'!R24+'[2]изм 2022_НМП'!R24</f>
        <v>0</v>
      </c>
      <c r="S22" s="116">
        <f>'[2]2023_НМП'!S24+'[2]изм 2022_НМП'!S24</f>
        <v>8258</v>
      </c>
      <c r="T22" s="117">
        <f>'[2]2023_НМП'!T24+'[2]изм 2022_НМП'!T24</f>
        <v>0</v>
      </c>
      <c r="U22" s="116">
        <f>'[2]2023_НМП'!U24+'[2]изм 2022_НМП'!U24</f>
        <v>8258</v>
      </c>
    </row>
    <row r="23" spans="1:21" x14ac:dyDescent="0.3">
      <c r="A23" s="122">
        <v>14</v>
      </c>
      <c r="B23" s="123" t="s">
        <v>59</v>
      </c>
      <c r="C23" s="58">
        <f>'[2]2023_НМП'!C25+'[2]изм 2022_НМП'!C25</f>
        <v>0</v>
      </c>
      <c r="D23" s="58">
        <f>'[2]2023_НМП'!D25+'[2]изм 2022_НМП'!D25</f>
        <v>3741</v>
      </c>
      <c r="E23" s="58">
        <f>'[2]2023_НМП'!E25+'[2]изм 2022_НМП'!E25</f>
        <v>178</v>
      </c>
      <c r="F23" s="58">
        <f>'[2]2023_НМП'!F25+'[2]изм 2022_НМП'!F25</f>
        <v>1631</v>
      </c>
      <c r="G23" s="58">
        <f>'[2]2023_НМП'!G25+'[2]изм 2022_НМП'!G25</f>
        <v>4</v>
      </c>
      <c r="H23" s="58">
        <f>'[2]2023_НМП'!H25+'[2]изм 2022_НМП'!H25</f>
        <v>389</v>
      </c>
      <c r="I23" s="58">
        <f>'[2]2023_НМП'!I25+'[2]изм 2022_НМП'!I25</f>
        <v>28</v>
      </c>
      <c r="J23" s="58">
        <f>'[2]2023_НМП'!J25+'[2]изм 2022_НМП'!J25</f>
        <v>1649</v>
      </c>
      <c r="K23" s="58">
        <f>'[2]2023_НМП'!K25+'[2]изм 2022_НМП'!K25</f>
        <v>15784</v>
      </c>
      <c r="L23" s="58">
        <f>'[2]2023_НМП'!L25+'[2]изм 2022_НМП'!L25</f>
        <v>5661</v>
      </c>
      <c r="M23" s="58">
        <f>'[2]2023_НМП'!M25+'[2]изм 2022_НМП'!M25</f>
        <v>584</v>
      </c>
      <c r="N23" s="58">
        <f>'[2]2023_НМП'!N25+'[2]изм 2022_НМП'!N25</f>
        <v>0</v>
      </c>
      <c r="O23" s="58">
        <f>'[2]2023_НМП'!O25+'[2]изм 2022_НМП'!O25</f>
        <v>2979</v>
      </c>
      <c r="P23" s="58">
        <f>'[2]2023_НМП'!P25+'[2]изм 2022_НМП'!P25</f>
        <v>0</v>
      </c>
      <c r="Q23" s="58">
        <f>'[2]2023_НМП'!Q25+'[2]изм 2022_НМП'!Q25</f>
        <v>208</v>
      </c>
      <c r="R23" s="58">
        <f>'[2]2023_НМП'!R25+'[2]изм 2022_НМП'!R25</f>
        <v>0</v>
      </c>
      <c r="S23" s="116">
        <f>'[2]2023_НМП'!S25+'[2]изм 2022_НМП'!S25</f>
        <v>32836</v>
      </c>
      <c r="T23" s="117">
        <f>'[2]2023_НМП'!T25+'[2]изм 2022_НМП'!T25</f>
        <v>0</v>
      </c>
      <c r="U23" s="116">
        <f>'[2]2023_НМП'!U25+'[2]изм 2022_НМП'!U25</f>
        <v>32836</v>
      </c>
    </row>
    <row r="24" spans="1:21" ht="37.5" x14ac:dyDescent="0.3">
      <c r="A24" s="124"/>
      <c r="B24" s="120" t="s">
        <v>60</v>
      </c>
      <c r="C24" s="121">
        <f>'[2]2023_НМП'!C26+'[2]изм 2022_НМП'!C26</f>
        <v>3</v>
      </c>
      <c r="D24" s="121">
        <f>'[2]2023_НМП'!D26+'[2]изм 2022_НМП'!D26</f>
        <v>3890</v>
      </c>
      <c r="E24" s="121">
        <f>'[2]2023_НМП'!E26+'[2]изм 2022_НМП'!E26</f>
        <v>178</v>
      </c>
      <c r="F24" s="121">
        <f>'[2]2023_НМП'!F26+'[2]изм 2022_НМП'!F26</f>
        <v>1664</v>
      </c>
      <c r="G24" s="121">
        <f>'[2]2023_НМП'!G26+'[2]изм 2022_НМП'!G26</f>
        <v>4</v>
      </c>
      <c r="H24" s="121">
        <f>'[2]2023_НМП'!H26+'[2]изм 2022_НМП'!H26</f>
        <v>431</v>
      </c>
      <c r="I24" s="121">
        <f>'[2]2023_НМП'!I26+'[2]изм 2022_НМП'!I26</f>
        <v>32</v>
      </c>
      <c r="J24" s="121">
        <f>'[2]2023_НМП'!J26+'[2]изм 2022_НМП'!J26</f>
        <v>6869</v>
      </c>
      <c r="K24" s="121">
        <f>'[2]2023_НМП'!K26+'[2]изм 2022_НМП'!K26</f>
        <v>15784</v>
      </c>
      <c r="L24" s="121">
        <f>'[2]2023_НМП'!L26+'[2]изм 2022_НМП'!L26</f>
        <v>6856</v>
      </c>
      <c r="M24" s="121">
        <f>'[2]2023_НМП'!M26+'[2]изм 2022_НМП'!M26</f>
        <v>584</v>
      </c>
      <c r="N24" s="121">
        <f>'[2]2023_НМП'!N26+'[2]изм 2022_НМП'!N26</f>
        <v>35</v>
      </c>
      <c r="O24" s="121">
        <f>'[2]2023_НМП'!O26+'[2]изм 2022_НМП'!O26</f>
        <v>4556</v>
      </c>
      <c r="P24" s="121">
        <f>'[2]2023_НМП'!P26+'[2]изм 2022_НМП'!P26</f>
        <v>0</v>
      </c>
      <c r="Q24" s="121">
        <f>'[2]2023_НМП'!Q26+'[2]изм 2022_НМП'!Q26</f>
        <v>208</v>
      </c>
      <c r="R24" s="121">
        <f>'[2]2023_НМП'!R26+'[2]изм 2022_НМП'!R26</f>
        <v>0</v>
      </c>
      <c r="S24" s="121">
        <f>'[2]2023_НМП'!S26+'[2]изм 2022_НМП'!S26</f>
        <v>41094</v>
      </c>
      <c r="T24" s="121">
        <f>'[2]2023_НМП'!T26+'[2]изм 2022_НМП'!T26</f>
        <v>0</v>
      </c>
      <c r="U24" s="121">
        <f>'[2]2023_НМП'!U26+'[2]изм 2022_НМП'!U26</f>
        <v>41094</v>
      </c>
    </row>
    <row r="25" spans="1:21" x14ac:dyDescent="0.3">
      <c r="A25" s="125">
        <v>15</v>
      </c>
      <c r="B25" s="118" t="s">
        <v>61</v>
      </c>
      <c r="C25" s="58">
        <f>'[2]2023_НМП'!C27+'[2]изм 2022_НМП'!C27</f>
        <v>45</v>
      </c>
      <c r="D25" s="58">
        <f>'[2]2023_НМП'!D27+'[2]изм 2022_НМП'!D27</f>
        <v>0</v>
      </c>
      <c r="E25" s="58">
        <f>'[2]2023_НМП'!E27+'[2]изм 2022_НМП'!E27</f>
        <v>0</v>
      </c>
      <c r="F25" s="58">
        <f>'[2]2023_НМП'!F27+'[2]изм 2022_НМП'!F27</f>
        <v>0</v>
      </c>
      <c r="G25" s="58">
        <f>'[2]2023_НМП'!G27+'[2]изм 2022_НМП'!G27</f>
        <v>0</v>
      </c>
      <c r="H25" s="58">
        <f>'[2]2023_НМП'!H27+'[2]изм 2022_НМП'!H27</f>
        <v>0</v>
      </c>
      <c r="I25" s="58">
        <f>'[2]2023_НМП'!I27+'[2]изм 2022_НМП'!I27</f>
        <v>0</v>
      </c>
      <c r="J25" s="58">
        <f>'[2]2023_НМП'!J27+'[2]изм 2022_НМП'!J27</f>
        <v>2449</v>
      </c>
      <c r="K25" s="58">
        <f>'[2]2023_НМП'!K27+'[2]изм 2022_НМП'!K27</f>
        <v>3562</v>
      </c>
      <c r="L25" s="58">
        <f>'[2]2023_НМП'!L27+'[2]изм 2022_НМП'!L27</f>
        <v>200</v>
      </c>
      <c r="M25" s="58">
        <f>'[2]2023_НМП'!M27+'[2]изм 2022_НМП'!M27</f>
        <v>0</v>
      </c>
      <c r="N25" s="58">
        <f>'[2]2023_НМП'!N27+'[2]изм 2022_НМП'!N27</f>
        <v>0</v>
      </c>
      <c r="O25" s="58">
        <f>'[2]2023_НМП'!O27+'[2]изм 2022_НМП'!O27</f>
        <v>100</v>
      </c>
      <c r="P25" s="58">
        <f>'[2]2023_НМП'!P27+'[2]изм 2022_НМП'!P27</f>
        <v>200</v>
      </c>
      <c r="Q25" s="58">
        <f>'[2]2023_НМП'!Q27+'[2]изм 2022_НМП'!Q27</f>
        <v>0</v>
      </c>
      <c r="R25" s="58">
        <f>'[2]2023_НМП'!R27+'[2]изм 2022_НМП'!R27</f>
        <v>0</v>
      </c>
      <c r="S25" s="116">
        <f>'[2]2023_НМП'!S27+'[2]изм 2022_НМП'!S27</f>
        <v>6556</v>
      </c>
      <c r="T25" s="117">
        <f>'[2]2023_НМП'!T27+'[2]изм 2022_НМП'!T27</f>
        <v>0</v>
      </c>
      <c r="U25" s="116">
        <f>'[2]2023_НМП'!U27+'[2]изм 2022_НМП'!U27</f>
        <v>6556</v>
      </c>
    </row>
    <row r="26" spans="1:21" x14ac:dyDescent="0.3">
      <c r="A26" s="125">
        <v>16</v>
      </c>
      <c r="B26" s="118" t="s">
        <v>62</v>
      </c>
      <c r="C26" s="58">
        <f>'[2]2023_НМП'!C28+'[2]изм 2022_НМП'!C28</f>
        <v>0</v>
      </c>
      <c r="D26" s="58">
        <f>'[2]2023_НМП'!D28+'[2]изм 2022_НМП'!D28</f>
        <v>0</v>
      </c>
      <c r="E26" s="58">
        <f>'[2]2023_НМП'!E28+'[2]изм 2022_НМП'!E28</f>
        <v>0</v>
      </c>
      <c r="F26" s="58">
        <f>'[2]2023_НМП'!F28+'[2]изм 2022_НМП'!F28</f>
        <v>0</v>
      </c>
      <c r="G26" s="58">
        <f>'[2]2023_НМП'!G28+'[2]изм 2022_НМП'!G28</f>
        <v>0</v>
      </c>
      <c r="H26" s="58">
        <f>'[2]2023_НМП'!H28+'[2]изм 2022_НМП'!H28</f>
        <v>0</v>
      </c>
      <c r="I26" s="58">
        <f>'[2]2023_НМП'!I28+'[2]изм 2022_НМП'!I28</f>
        <v>0</v>
      </c>
      <c r="J26" s="58">
        <f>'[2]2023_НМП'!J28+'[2]изм 2022_НМП'!J28</f>
        <v>38</v>
      </c>
      <c r="K26" s="58">
        <f>'[2]2023_НМП'!K28+'[2]изм 2022_НМП'!K28</f>
        <v>8080</v>
      </c>
      <c r="L26" s="58">
        <f>'[2]2023_НМП'!L28+'[2]изм 2022_НМП'!L28</f>
        <v>0</v>
      </c>
      <c r="M26" s="58">
        <f>'[2]2023_НМП'!M28+'[2]изм 2022_НМП'!M28</f>
        <v>10</v>
      </c>
      <c r="N26" s="58">
        <f>'[2]2023_НМП'!N28+'[2]изм 2022_НМП'!N28</f>
        <v>0</v>
      </c>
      <c r="O26" s="58">
        <f>'[2]2023_НМП'!O28+'[2]изм 2022_НМП'!O28</f>
        <v>40</v>
      </c>
      <c r="P26" s="58">
        <f>'[2]2023_НМП'!P28+'[2]изм 2022_НМП'!P28</f>
        <v>0</v>
      </c>
      <c r="Q26" s="58">
        <f>'[2]2023_НМП'!Q28+'[2]изм 2022_НМП'!Q28</f>
        <v>0</v>
      </c>
      <c r="R26" s="58">
        <f>'[2]2023_НМП'!R28+'[2]изм 2022_НМП'!R28</f>
        <v>0</v>
      </c>
      <c r="S26" s="116">
        <f>'[2]2023_НМП'!S28+'[2]изм 2022_НМП'!S28</f>
        <v>8168</v>
      </c>
      <c r="T26" s="117">
        <f>'[2]2023_НМП'!T28+'[2]изм 2022_НМП'!T28</f>
        <v>0</v>
      </c>
      <c r="U26" s="116">
        <f>'[2]2023_НМП'!U28+'[2]изм 2022_НМП'!U28</f>
        <v>8168</v>
      </c>
    </row>
    <row r="27" spans="1:21" x14ac:dyDescent="0.3">
      <c r="A27" s="125">
        <v>17</v>
      </c>
      <c r="B27" s="118" t="s">
        <v>63</v>
      </c>
      <c r="C27" s="58">
        <f>'[2]2023_НМП'!C29+'[2]изм 2022_НМП'!C29</f>
        <v>19</v>
      </c>
      <c r="D27" s="58">
        <f>'[2]2023_НМП'!D29+'[2]изм 2022_НМП'!D29</f>
        <v>0</v>
      </c>
      <c r="E27" s="58">
        <f>'[2]2023_НМП'!E29+'[2]изм 2022_НМП'!E29</f>
        <v>0</v>
      </c>
      <c r="F27" s="58">
        <f>'[2]2023_НМП'!F29+'[2]изм 2022_НМП'!F29</f>
        <v>0</v>
      </c>
      <c r="G27" s="58">
        <f>'[2]2023_НМП'!G29+'[2]изм 2022_НМП'!G29</f>
        <v>0</v>
      </c>
      <c r="H27" s="58">
        <f>'[2]2023_НМП'!H29+'[2]изм 2022_НМП'!H29</f>
        <v>0</v>
      </c>
      <c r="I27" s="58">
        <f>'[2]2023_НМП'!I29+'[2]изм 2022_НМП'!I29</f>
        <v>0</v>
      </c>
      <c r="J27" s="58">
        <f>'[2]2023_НМП'!J29+'[2]изм 2022_НМП'!J29</f>
        <v>5137</v>
      </c>
      <c r="K27" s="58">
        <f>'[2]2023_НМП'!K29+'[2]изм 2022_НМП'!K29</f>
        <v>5489</v>
      </c>
      <c r="L27" s="58">
        <f>'[2]2023_НМП'!L29+'[2]изм 2022_НМП'!L29</f>
        <v>0</v>
      </c>
      <c r="M27" s="58">
        <f>'[2]2023_НМП'!M29+'[2]изм 2022_НМП'!M29</f>
        <v>0</v>
      </c>
      <c r="N27" s="58">
        <f>'[2]2023_НМП'!N29+'[2]изм 2022_НМП'!N29</f>
        <v>0</v>
      </c>
      <c r="O27" s="58">
        <f>'[2]2023_НМП'!O29+'[2]изм 2022_НМП'!O29</f>
        <v>625</v>
      </c>
      <c r="P27" s="58">
        <f>'[2]2023_НМП'!P29+'[2]изм 2022_НМП'!P29</f>
        <v>0</v>
      </c>
      <c r="Q27" s="58">
        <f>'[2]2023_НМП'!Q29+'[2]изм 2022_НМП'!Q29</f>
        <v>0</v>
      </c>
      <c r="R27" s="58">
        <f>'[2]2023_НМП'!R29+'[2]изм 2022_НМП'!R29</f>
        <v>0</v>
      </c>
      <c r="S27" s="116">
        <f>'[2]2023_НМП'!S29+'[2]изм 2022_НМП'!S29</f>
        <v>11270</v>
      </c>
      <c r="T27" s="117">
        <f>'[2]2023_НМП'!T29+'[2]изм 2022_НМП'!T29</f>
        <v>0</v>
      </c>
      <c r="U27" s="116">
        <f>'[2]2023_НМП'!U29+'[2]изм 2022_НМП'!U29</f>
        <v>11270</v>
      </c>
    </row>
    <row r="28" spans="1:21" x14ac:dyDescent="0.3">
      <c r="A28" s="125">
        <v>18</v>
      </c>
      <c r="B28" s="118" t="s">
        <v>64</v>
      </c>
      <c r="C28" s="58">
        <f>'[2]2023_НМП'!C30+'[2]изм 2022_НМП'!C30</f>
        <v>93</v>
      </c>
      <c r="D28" s="58">
        <f>'[2]2023_НМП'!D30+'[2]изм 2022_НМП'!D30</f>
        <v>0</v>
      </c>
      <c r="E28" s="58">
        <f>'[2]2023_НМП'!E30+'[2]изм 2022_НМП'!E30</f>
        <v>0</v>
      </c>
      <c r="F28" s="58">
        <f>'[2]2023_НМП'!F30+'[2]изм 2022_НМП'!F30</f>
        <v>76</v>
      </c>
      <c r="G28" s="58">
        <f>'[2]2023_НМП'!G30+'[2]изм 2022_НМП'!G30</f>
        <v>0</v>
      </c>
      <c r="H28" s="58">
        <f>'[2]2023_НМП'!H30+'[2]изм 2022_НМП'!H30</f>
        <v>0</v>
      </c>
      <c r="I28" s="58">
        <f>'[2]2023_НМП'!I30+'[2]изм 2022_НМП'!I30</f>
        <v>0</v>
      </c>
      <c r="J28" s="58">
        <f>'[2]2023_НМП'!J30+'[2]изм 2022_НМП'!J30</f>
        <v>179</v>
      </c>
      <c r="K28" s="58">
        <f>'[2]2023_НМП'!K30+'[2]изм 2022_НМП'!K30</f>
        <v>13896</v>
      </c>
      <c r="L28" s="58">
        <f>'[2]2023_НМП'!L30+'[2]изм 2022_НМП'!L30</f>
        <v>0</v>
      </c>
      <c r="M28" s="58">
        <f>'[2]2023_НМП'!M30+'[2]изм 2022_НМП'!M30</f>
        <v>0</v>
      </c>
      <c r="N28" s="58">
        <f>'[2]2023_НМП'!N30+'[2]изм 2022_НМП'!N30</f>
        <v>0</v>
      </c>
      <c r="O28" s="58">
        <f>'[2]2023_НМП'!O30+'[2]изм 2022_НМП'!O30</f>
        <v>692</v>
      </c>
      <c r="P28" s="58">
        <f>'[2]2023_НМП'!P30+'[2]изм 2022_НМП'!P30</f>
        <v>0</v>
      </c>
      <c r="Q28" s="58">
        <f>'[2]2023_НМП'!Q30+'[2]изм 2022_НМП'!Q30</f>
        <v>0</v>
      </c>
      <c r="R28" s="58">
        <f>'[2]2023_НМП'!R30+'[2]изм 2022_НМП'!R30</f>
        <v>0</v>
      </c>
      <c r="S28" s="116">
        <f>'[2]2023_НМП'!S30+'[2]изм 2022_НМП'!S30</f>
        <v>14936</v>
      </c>
      <c r="T28" s="117">
        <f>'[2]2023_НМП'!T30+'[2]изм 2022_НМП'!T30</f>
        <v>0</v>
      </c>
      <c r="U28" s="116">
        <f>'[2]2023_НМП'!U30+'[2]изм 2022_НМП'!U30</f>
        <v>14936</v>
      </c>
    </row>
    <row r="29" spans="1:21" x14ac:dyDescent="0.3">
      <c r="A29" s="125">
        <v>19</v>
      </c>
      <c r="B29" s="118" t="s">
        <v>65</v>
      </c>
      <c r="C29" s="58">
        <f>'[2]2023_НМП'!C31+'[2]изм 2022_НМП'!C31</f>
        <v>198</v>
      </c>
      <c r="D29" s="58">
        <f>'[2]2023_НМП'!D31+'[2]изм 2022_НМП'!D31</f>
        <v>0</v>
      </c>
      <c r="E29" s="58">
        <f>'[2]2023_НМП'!E31+'[2]изм 2022_НМП'!E31</f>
        <v>12</v>
      </c>
      <c r="F29" s="58">
        <f>'[2]2023_НМП'!F31+'[2]изм 2022_НМП'!F31</f>
        <v>80</v>
      </c>
      <c r="G29" s="58">
        <f>'[2]2023_НМП'!G31+'[2]изм 2022_НМП'!G31</f>
        <v>0</v>
      </c>
      <c r="H29" s="58">
        <f>'[2]2023_НМП'!H31+'[2]изм 2022_НМП'!H31</f>
        <v>74</v>
      </c>
      <c r="I29" s="58">
        <f>'[2]2023_НМП'!I31+'[2]изм 2022_НМП'!I31</f>
        <v>50</v>
      </c>
      <c r="J29" s="58">
        <f>'[2]2023_НМП'!J31+'[2]изм 2022_НМП'!J31</f>
        <v>1518</v>
      </c>
      <c r="K29" s="58">
        <f>'[2]2023_НМП'!K31+'[2]изм 2022_НМП'!K31</f>
        <v>4129</v>
      </c>
      <c r="L29" s="58">
        <f>'[2]2023_НМП'!L31+'[2]изм 2022_НМП'!L31</f>
        <v>220</v>
      </c>
      <c r="M29" s="58">
        <f>'[2]2023_НМП'!M31+'[2]изм 2022_НМП'!M31</f>
        <v>0</v>
      </c>
      <c r="N29" s="58">
        <f>'[2]2023_НМП'!N31+'[2]изм 2022_НМП'!N31</f>
        <v>0</v>
      </c>
      <c r="O29" s="58">
        <f>'[2]2023_НМП'!O31+'[2]изм 2022_НМП'!O31</f>
        <v>110</v>
      </c>
      <c r="P29" s="58">
        <f>'[2]2023_НМП'!P31+'[2]изм 2022_НМП'!P31</f>
        <v>0</v>
      </c>
      <c r="Q29" s="58">
        <f>'[2]2023_НМП'!Q31+'[2]изм 2022_НМП'!Q31</f>
        <v>0</v>
      </c>
      <c r="R29" s="58">
        <f>'[2]2023_НМП'!R31+'[2]изм 2022_НМП'!R31</f>
        <v>0</v>
      </c>
      <c r="S29" s="116">
        <f>'[2]2023_НМП'!S31+'[2]изм 2022_НМП'!S31</f>
        <v>6391</v>
      </c>
      <c r="T29" s="117">
        <f>'[2]2023_НМП'!T31+'[2]изм 2022_НМП'!T31</f>
        <v>0</v>
      </c>
      <c r="U29" s="116">
        <f>'[2]2023_НМП'!U31+'[2]изм 2022_НМП'!U31</f>
        <v>6391</v>
      </c>
    </row>
    <row r="30" spans="1:21" x14ac:dyDescent="0.3">
      <c r="A30" s="125">
        <v>20</v>
      </c>
      <c r="B30" s="118" t="s">
        <v>66</v>
      </c>
      <c r="C30" s="58">
        <f>'[2]2023_НМП'!C32+'[2]изм 2022_НМП'!C32</f>
        <v>45</v>
      </c>
      <c r="D30" s="58">
        <f>'[2]2023_НМП'!D32+'[2]изм 2022_НМП'!D32</f>
        <v>0</v>
      </c>
      <c r="E30" s="58">
        <f>'[2]2023_НМП'!E32+'[2]изм 2022_НМП'!E32</f>
        <v>0</v>
      </c>
      <c r="F30" s="58">
        <f>'[2]2023_НМП'!F32+'[2]изм 2022_НМП'!F32</f>
        <v>73</v>
      </c>
      <c r="G30" s="58">
        <f>'[2]2023_НМП'!G32+'[2]изм 2022_НМП'!G32</f>
        <v>0</v>
      </c>
      <c r="H30" s="58">
        <f>'[2]2023_НМП'!H32+'[2]изм 2022_НМП'!H32</f>
        <v>34</v>
      </c>
      <c r="I30" s="58">
        <f>'[2]2023_НМП'!I32+'[2]изм 2022_НМП'!I32</f>
        <v>50</v>
      </c>
      <c r="J30" s="58">
        <f>'[2]2023_НМП'!J32+'[2]изм 2022_НМП'!J32</f>
        <v>383</v>
      </c>
      <c r="K30" s="58">
        <f>'[2]2023_НМП'!K32+'[2]изм 2022_НМП'!K32</f>
        <v>1753</v>
      </c>
      <c r="L30" s="58">
        <f>'[2]2023_НМП'!L32+'[2]изм 2022_НМП'!L32</f>
        <v>0</v>
      </c>
      <c r="M30" s="58">
        <f>'[2]2023_НМП'!M32+'[2]изм 2022_НМП'!M32</f>
        <v>0</v>
      </c>
      <c r="N30" s="58">
        <f>'[2]2023_НМП'!N32+'[2]изм 2022_НМП'!N32</f>
        <v>0</v>
      </c>
      <c r="O30" s="58">
        <f>'[2]2023_НМП'!O32+'[2]изм 2022_НМП'!O32</f>
        <v>50</v>
      </c>
      <c r="P30" s="58">
        <f>'[2]2023_НМП'!P32+'[2]изм 2022_НМП'!P32</f>
        <v>0</v>
      </c>
      <c r="Q30" s="58">
        <f>'[2]2023_НМП'!Q32+'[2]изм 2022_НМП'!Q32</f>
        <v>0</v>
      </c>
      <c r="R30" s="58">
        <f>'[2]2023_НМП'!R32+'[2]изм 2022_НМП'!R32</f>
        <v>0</v>
      </c>
      <c r="S30" s="116">
        <f>'[2]2023_НМП'!S32+'[2]изм 2022_НМП'!S32</f>
        <v>2388</v>
      </c>
      <c r="T30" s="117">
        <f>'[2]2023_НМП'!T32+'[2]изм 2022_НМП'!T32</f>
        <v>0</v>
      </c>
      <c r="U30" s="116">
        <f>'[2]2023_НМП'!U32+'[2]изм 2022_НМП'!U32</f>
        <v>2388</v>
      </c>
    </row>
    <row r="31" spans="1:21" x14ac:dyDescent="0.3">
      <c r="A31" s="125">
        <v>21</v>
      </c>
      <c r="B31" s="118" t="s">
        <v>67</v>
      </c>
      <c r="C31" s="58">
        <f>'[2]2023_НМП'!C33+'[2]изм 2022_НМП'!C33</f>
        <v>125</v>
      </c>
      <c r="D31" s="58">
        <f>'[2]2023_НМП'!D33+'[2]изм 2022_НМП'!D33</f>
        <v>300</v>
      </c>
      <c r="E31" s="58">
        <f>'[2]2023_НМП'!E33+'[2]изм 2022_НМП'!E33</f>
        <v>0</v>
      </c>
      <c r="F31" s="58">
        <f>'[2]2023_НМП'!F33+'[2]изм 2022_НМП'!F33</f>
        <v>145</v>
      </c>
      <c r="G31" s="58">
        <f>'[2]2023_НМП'!G33+'[2]изм 2022_НМП'!G33</f>
        <v>0</v>
      </c>
      <c r="H31" s="58">
        <f>'[2]2023_НМП'!H33+'[2]изм 2022_НМП'!H33</f>
        <v>0</v>
      </c>
      <c r="I31" s="58">
        <f>'[2]2023_НМП'!I33+'[2]изм 2022_НМП'!I33</f>
        <v>0</v>
      </c>
      <c r="J31" s="58">
        <f>'[2]2023_НМП'!J33+'[2]изм 2022_НМП'!J33</f>
        <v>3832</v>
      </c>
      <c r="K31" s="58">
        <f>'[2]2023_НМП'!K33+'[2]изм 2022_НМП'!K33</f>
        <v>9832</v>
      </c>
      <c r="L31" s="58">
        <f>'[2]2023_НМП'!L33+'[2]изм 2022_НМП'!L33</f>
        <v>800</v>
      </c>
      <c r="M31" s="58">
        <f>'[2]2023_НМП'!M33+'[2]изм 2022_НМП'!M33</f>
        <v>0</v>
      </c>
      <c r="N31" s="58">
        <f>'[2]2023_НМП'!N33+'[2]изм 2022_НМП'!N33</f>
        <v>0</v>
      </c>
      <c r="O31" s="58">
        <f>'[2]2023_НМП'!O33+'[2]изм 2022_НМП'!O33</f>
        <v>1600</v>
      </c>
      <c r="P31" s="58">
        <f>'[2]2023_НМП'!P33+'[2]изм 2022_НМП'!P33</f>
        <v>0</v>
      </c>
      <c r="Q31" s="58">
        <f>'[2]2023_НМП'!Q33+'[2]изм 2022_НМП'!Q33</f>
        <v>0</v>
      </c>
      <c r="R31" s="58">
        <f>'[2]2023_НМП'!R33+'[2]изм 2022_НМП'!R33</f>
        <v>0</v>
      </c>
      <c r="S31" s="116">
        <f>'[2]2023_НМП'!S33+'[2]изм 2022_НМП'!S33</f>
        <v>16634</v>
      </c>
      <c r="T31" s="117">
        <f>'[2]2023_НМП'!T33+'[2]изм 2022_НМП'!T33</f>
        <v>0</v>
      </c>
      <c r="U31" s="116">
        <f>'[2]2023_НМП'!U33+'[2]изм 2022_НМП'!U33</f>
        <v>16634</v>
      </c>
    </row>
    <row r="32" spans="1:21" x14ac:dyDescent="0.3">
      <c r="A32" s="125">
        <v>22</v>
      </c>
      <c r="B32" s="118" t="s">
        <v>68</v>
      </c>
      <c r="C32" s="58">
        <f>'[2]2023_НМП'!C34+'[2]изм 2022_НМП'!C34</f>
        <v>92</v>
      </c>
      <c r="D32" s="58">
        <f>'[2]2023_НМП'!D34+'[2]изм 2022_НМП'!D34</f>
        <v>0</v>
      </c>
      <c r="E32" s="58">
        <f>'[2]2023_НМП'!E34+'[2]изм 2022_НМП'!E34</f>
        <v>0</v>
      </c>
      <c r="F32" s="58">
        <f>'[2]2023_НМП'!F34+'[2]изм 2022_НМП'!F34</f>
        <v>0</v>
      </c>
      <c r="G32" s="58">
        <f>'[2]2023_НМП'!G34+'[2]изм 2022_НМП'!G34</f>
        <v>0</v>
      </c>
      <c r="H32" s="58">
        <f>'[2]2023_НМП'!H34+'[2]изм 2022_НМП'!H34</f>
        <v>135</v>
      </c>
      <c r="I32" s="58">
        <f>'[2]2023_НМП'!I34+'[2]изм 2022_НМП'!I34</f>
        <v>218</v>
      </c>
      <c r="J32" s="58">
        <f>'[2]2023_НМП'!J34+'[2]изм 2022_НМП'!J34</f>
        <v>3704</v>
      </c>
      <c r="K32" s="58">
        <f>'[2]2023_НМП'!K34+'[2]изм 2022_НМП'!K34</f>
        <v>4921</v>
      </c>
      <c r="L32" s="58">
        <f>'[2]2023_НМП'!L34+'[2]изм 2022_НМП'!L34</f>
        <v>248</v>
      </c>
      <c r="M32" s="58">
        <f>'[2]2023_НМП'!M34+'[2]изм 2022_НМП'!M34</f>
        <v>0</v>
      </c>
      <c r="N32" s="58">
        <f>'[2]2023_НМП'!N34+'[2]изм 2022_НМП'!N34</f>
        <v>0</v>
      </c>
      <c r="O32" s="58">
        <f>'[2]2023_НМП'!O34+'[2]изм 2022_НМП'!O34</f>
        <v>1218</v>
      </c>
      <c r="P32" s="58">
        <f>'[2]2023_НМП'!P34+'[2]изм 2022_НМП'!P34</f>
        <v>0</v>
      </c>
      <c r="Q32" s="58">
        <f>'[2]2023_НМП'!Q34+'[2]изм 2022_НМП'!Q34</f>
        <v>0</v>
      </c>
      <c r="R32" s="58">
        <f>'[2]2023_НМП'!R34+'[2]изм 2022_НМП'!R34</f>
        <v>0</v>
      </c>
      <c r="S32" s="116">
        <f>'[2]2023_НМП'!S34+'[2]изм 2022_НМП'!S34</f>
        <v>10536</v>
      </c>
      <c r="T32" s="117">
        <f>'[2]2023_НМП'!T34+'[2]изм 2022_НМП'!T34</f>
        <v>0</v>
      </c>
      <c r="U32" s="116">
        <f>'[2]2023_НМП'!U34+'[2]изм 2022_НМП'!U34</f>
        <v>10536</v>
      </c>
    </row>
    <row r="33" spans="1:21" x14ac:dyDescent="0.3">
      <c r="A33" s="125">
        <v>23</v>
      </c>
      <c r="B33" s="118" t="s">
        <v>69</v>
      </c>
      <c r="C33" s="58">
        <f>'[2]2023_НМП'!C35+'[2]изм 2022_НМП'!C35</f>
        <v>8</v>
      </c>
      <c r="D33" s="58">
        <f>'[2]2023_НМП'!D35+'[2]изм 2022_НМП'!D35</f>
        <v>0</v>
      </c>
      <c r="E33" s="58">
        <f>'[2]2023_НМП'!E35+'[2]изм 2022_НМП'!E35</f>
        <v>0</v>
      </c>
      <c r="F33" s="58">
        <f>'[2]2023_НМП'!F35+'[2]изм 2022_НМП'!F35</f>
        <v>0</v>
      </c>
      <c r="G33" s="58">
        <f>'[2]2023_НМП'!G35+'[2]изм 2022_НМП'!G35</f>
        <v>0</v>
      </c>
      <c r="H33" s="58">
        <f>'[2]2023_НМП'!H35+'[2]изм 2022_НМП'!H35</f>
        <v>9</v>
      </c>
      <c r="I33" s="58">
        <f>'[2]2023_НМП'!I35+'[2]изм 2022_НМП'!I35</f>
        <v>17</v>
      </c>
      <c r="J33" s="58">
        <f>'[2]2023_НМП'!J35+'[2]изм 2022_НМП'!J35</f>
        <v>31</v>
      </c>
      <c r="K33" s="58">
        <f>'[2]2023_НМП'!K35+'[2]изм 2022_НМП'!K35</f>
        <v>3538</v>
      </c>
      <c r="L33" s="58">
        <f>'[2]2023_НМП'!L35+'[2]изм 2022_НМП'!L35</f>
        <v>0</v>
      </c>
      <c r="M33" s="58">
        <f>'[2]2023_НМП'!M35+'[2]изм 2022_НМП'!M35</f>
        <v>0</v>
      </c>
      <c r="N33" s="58">
        <f>'[2]2023_НМП'!N35+'[2]изм 2022_НМП'!N35</f>
        <v>0</v>
      </c>
      <c r="O33" s="58">
        <f>'[2]2023_НМП'!O35+'[2]изм 2022_НМП'!O35</f>
        <v>44</v>
      </c>
      <c r="P33" s="58">
        <f>'[2]2023_НМП'!P35+'[2]изм 2022_НМП'!P35</f>
        <v>0</v>
      </c>
      <c r="Q33" s="58">
        <f>'[2]2023_НМП'!Q35+'[2]изм 2022_НМП'!Q35</f>
        <v>0</v>
      </c>
      <c r="R33" s="58">
        <f>'[2]2023_НМП'!R35+'[2]изм 2022_НМП'!R35</f>
        <v>0</v>
      </c>
      <c r="S33" s="116">
        <f>'[2]2023_НМП'!S35+'[2]изм 2022_НМП'!S35</f>
        <v>3647</v>
      </c>
      <c r="T33" s="117">
        <f>'[2]2023_НМП'!T35+'[2]изм 2022_НМП'!T35</f>
        <v>0</v>
      </c>
      <c r="U33" s="116">
        <f>'[2]2023_НМП'!U35+'[2]изм 2022_НМП'!U35</f>
        <v>3647</v>
      </c>
    </row>
    <row r="34" spans="1:21" x14ac:dyDescent="0.3">
      <c r="A34" s="125">
        <v>24</v>
      </c>
      <c r="B34" s="118" t="s">
        <v>70</v>
      </c>
      <c r="C34" s="58">
        <f>'[2]2023_НМП'!C36+'[2]изм 2022_НМП'!C36</f>
        <v>0</v>
      </c>
      <c r="D34" s="58">
        <f>'[2]2023_НМП'!D36+'[2]изм 2022_НМП'!D36</f>
        <v>0</v>
      </c>
      <c r="E34" s="58">
        <f>'[2]2023_НМП'!E36+'[2]изм 2022_НМП'!E36</f>
        <v>0</v>
      </c>
      <c r="F34" s="58">
        <f>'[2]2023_НМП'!F36+'[2]изм 2022_НМП'!F36</f>
        <v>9</v>
      </c>
      <c r="G34" s="58">
        <f>'[2]2023_НМП'!G36+'[2]изм 2022_НМП'!G36</f>
        <v>0</v>
      </c>
      <c r="H34" s="58">
        <f>'[2]2023_НМП'!H36+'[2]изм 2022_НМП'!H36</f>
        <v>57</v>
      </c>
      <c r="I34" s="58">
        <f>'[2]2023_НМП'!I36+'[2]изм 2022_НМП'!I36</f>
        <v>48</v>
      </c>
      <c r="J34" s="58">
        <f>'[2]2023_НМП'!J36+'[2]изм 2022_НМП'!J36</f>
        <v>414</v>
      </c>
      <c r="K34" s="58">
        <f>'[2]2023_НМП'!K36+'[2]изм 2022_НМП'!K36</f>
        <v>3432</v>
      </c>
      <c r="L34" s="58">
        <f>'[2]2023_НМП'!L36+'[2]изм 2022_НМП'!L36</f>
        <v>0</v>
      </c>
      <c r="M34" s="58">
        <f>'[2]2023_НМП'!M36+'[2]изм 2022_НМП'!M36</f>
        <v>0</v>
      </c>
      <c r="N34" s="58">
        <f>'[2]2023_НМП'!N36+'[2]изм 2022_НМП'!N36</f>
        <v>0</v>
      </c>
      <c r="O34" s="58">
        <f>'[2]2023_НМП'!O36+'[2]изм 2022_НМП'!O36</f>
        <v>120</v>
      </c>
      <c r="P34" s="58">
        <f>'[2]2023_НМП'!P36+'[2]изм 2022_НМП'!P36</f>
        <v>0</v>
      </c>
      <c r="Q34" s="58">
        <f>'[2]2023_НМП'!Q36+'[2]изм 2022_НМП'!Q36</f>
        <v>0</v>
      </c>
      <c r="R34" s="58">
        <f>'[2]2023_НМП'!R36+'[2]изм 2022_НМП'!R36</f>
        <v>0</v>
      </c>
      <c r="S34" s="116">
        <f>'[2]2023_НМП'!S36+'[2]изм 2022_НМП'!S36</f>
        <v>4080</v>
      </c>
      <c r="T34" s="117">
        <f>'[2]2023_НМП'!T36+'[2]изм 2022_НМП'!T36</f>
        <v>0</v>
      </c>
      <c r="U34" s="116">
        <f>'[2]2023_НМП'!U36+'[2]изм 2022_НМП'!U36</f>
        <v>4080</v>
      </c>
    </row>
    <row r="35" spans="1:21" x14ac:dyDescent="0.3">
      <c r="A35" s="125">
        <v>25</v>
      </c>
      <c r="B35" s="118" t="s">
        <v>71</v>
      </c>
      <c r="C35" s="58">
        <f>'[2]2023_НМП'!C37+'[2]изм 2022_НМП'!C37</f>
        <v>9</v>
      </c>
      <c r="D35" s="58">
        <f>'[2]2023_НМП'!D37+'[2]изм 2022_НМП'!D37</f>
        <v>0</v>
      </c>
      <c r="E35" s="58">
        <f>'[2]2023_НМП'!E37+'[2]изм 2022_НМП'!E37</f>
        <v>0</v>
      </c>
      <c r="F35" s="58">
        <f>'[2]2023_НМП'!F37+'[2]изм 2022_НМП'!F37</f>
        <v>22</v>
      </c>
      <c r="G35" s="58">
        <f>'[2]2023_НМП'!G37+'[2]изм 2022_НМП'!G37</f>
        <v>0</v>
      </c>
      <c r="H35" s="58">
        <f>'[2]2023_НМП'!H37+'[2]изм 2022_НМП'!H37</f>
        <v>0</v>
      </c>
      <c r="I35" s="58">
        <f>'[2]2023_НМП'!I37+'[2]изм 2022_НМП'!I37</f>
        <v>0</v>
      </c>
      <c r="J35" s="58">
        <f>'[2]2023_НМП'!J37+'[2]изм 2022_НМП'!J37</f>
        <v>520</v>
      </c>
      <c r="K35" s="58">
        <f>'[2]2023_НМП'!K37+'[2]изм 2022_НМП'!K37</f>
        <v>7722</v>
      </c>
      <c r="L35" s="58">
        <f>'[2]2023_НМП'!L37+'[2]изм 2022_НМП'!L37</f>
        <v>125</v>
      </c>
      <c r="M35" s="58">
        <f>'[2]2023_НМП'!M37+'[2]изм 2022_НМП'!M37</f>
        <v>0</v>
      </c>
      <c r="N35" s="58">
        <f>'[2]2023_НМП'!N37+'[2]изм 2022_НМП'!N37</f>
        <v>0</v>
      </c>
      <c r="O35" s="58">
        <f>'[2]2023_НМП'!O37+'[2]изм 2022_НМП'!O37</f>
        <v>0</v>
      </c>
      <c r="P35" s="58">
        <f>'[2]2023_НМП'!P37+'[2]изм 2022_НМП'!P37</f>
        <v>0</v>
      </c>
      <c r="Q35" s="58">
        <f>'[2]2023_НМП'!Q37+'[2]изм 2022_НМП'!Q37</f>
        <v>0</v>
      </c>
      <c r="R35" s="58">
        <f>'[2]2023_НМП'!R37+'[2]изм 2022_НМП'!R37</f>
        <v>0</v>
      </c>
      <c r="S35" s="116">
        <f>'[2]2023_НМП'!S37+'[2]изм 2022_НМП'!S37</f>
        <v>8398</v>
      </c>
      <c r="T35" s="117">
        <f>'[2]2023_НМП'!T37+'[2]изм 2022_НМП'!T37</f>
        <v>0</v>
      </c>
      <c r="U35" s="116">
        <f>'[2]2023_НМП'!U37+'[2]изм 2022_НМП'!U37</f>
        <v>8398</v>
      </c>
    </row>
    <row r="36" spans="1:21" x14ac:dyDescent="0.3">
      <c r="A36" s="125">
        <v>26</v>
      </c>
      <c r="B36" s="118" t="s">
        <v>72</v>
      </c>
      <c r="C36" s="58">
        <f>'[2]2023_НМП'!C38+'[2]изм 2022_НМП'!C38</f>
        <v>9</v>
      </c>
      <c r="D36" s="58">
        <f>'[2]2023_НМП'!D38+'[2]изм 2022_НМП'!D38</f>
        <v>0</v>
      </c>
      <c r="E36" s="58">
        <f>'[2]2023_НМП'!E38+'[2]изм 2022_НМП'!E38</f>
        <v>0</v>
      </c>
      <c r="F36" s="58">
        <f>'[2]2023_НМП'!F38+'[2]изм 2022_НМП'!F38</f>
        <v>12</v>
      </c>
      <c r="G36" s="58">
        <f>'[2]2023_НМП'!G38+'[2]изм 2022_НМП'!G38</f>
        <v>0</v>
      </c>
      <c r="H36" s="58">
        <f>'[2]2023_НМП'!H38+'[2]изм 2022_НМП'!H38</f>
        <v>30</v>
      </c>
      <c r="I36" s="58">
        <f>'[2]2023_НМП'!I38+'[2]изм 2022_НМП'!I38</f>
        <v>169</v>
      </c>
      <c r="J36" s="58">
        <f>'[2]2023_НМП'!J38+'[2]изм 2022_НМП'!J38</f>
        <v>10404</v>
      </c>
      <c r="K36" s="58">
        <f>'[2]2023_НМП'!K38+'[2]изм 2022_НМП'!K38</f>
        <v>14893</v>
      </c>
      <c r="L36" s="58">
        <f>'[2]2023_НМП'!L38+'[2]изм 2022_НМП'!L38</f>
        <v>1588</v>
      </c>
      <c r="M36" s="58">
        <f>'[2]2023_НМП'!M38+'[2]изм 2022_НМП'!M38</f>
        <v>0</v>
      </c>
      <c r="N36" s="58">
        <f>'[2]2023_НМП'!N38+'[2]изм 2022_НМП'!N38</f>
        <v>0</v>
      </c>
      <c r="O36" s="58">
        <f>'[2]2023_НМП'!O38+'[2]изм 2022_НМП'!O38</f>
        <v>758</v>
      </c>
      <c r="P36" s="58">
        <f>'[2]2023_НМП'!P38+'[2]изм 2022_НМП'!P38</f>
        <v>0</v>
      </c>
      <c r="Q36" s="58">
        <f>'[2]2023_НМП'!Q38+'[2]изм 2022_НМП'!Q38</f>
        <v>0</v>
      </c>
      <c r="R36" s="58">
        <f>'[2]2023_НМП'!R38+'[2]изм 2022_НМП'!R38</f>
        <v>0</v>
      </c>
      <c r="S36" s="116">
        <f>'[2]2023_НМП'!S38+'[2]изм 2022_НМП'!S38</f>
        <v>27863</v>
      </c>
      <c r="T36" s="117">
        <f>'[2]2023_НМП'!T38+'[2]изм 2022_НМП'!T38</f>
        <v>0</v>
      </c>
      <c r="U36" s="116">
        <f>'[2]2023_НМП'!U38+'[2]изм 2022_НМП'!U38</f>
        <v>27863</v>
      </c>
    </row>
    <row r="37" spans="1:21" x14ac:dyDescent="0.3">
      <c r="A37" s="125">
        <v>27</v>
      </c>
      <c r="B37" s="118" t="s">
        <v>73</v>
      </c>
      <c r="C37" s="58">
        <f>'[2]2023_НМП'!C39+'[2]изм 2022_НМП'!C39</f>
        <v>18</v>
      </c>
      <c r="D37" s="58">
        <f>'[2]2023_НМП'!D39+'[2]изм 2022_НМП'!D39</f>
        <v>0</v>
      </c>
      <c r="E37" s="58">
        <f>'[2]2023_НМП'!E39+'[2]изм 2022_НМП'!E39</f>
        <v>0</v>
      </c>
      <c r="F37" s="58">
        <f>'[2]2023_НМП'!F39+'[2]изм 2022_НМП'!F39</f>
        <v>36</v>
      </c>
      <c r="G37" s="58">
        <f>'[2]2023_НМП'!G39+'[2]изм 2022_НМП'!G39</f>
        <v>0</v>
      </c>
      <c r="H37" s="58">
        <f>'[2]2023_НМП'!H39+'[2]изм 2022_НМП'!H39</f>
        <v>135</v>
      </c>
      <c r="I37" s="58">
        <f>'[2]2023_НМП'!I39+'[2]изм 2022_НМП'!I39</f>
        <v>200</v>
      </c>
      <c r="J37" s="58">
        <f>'[2]2023_НМП'!J39+'[2]изм 2022_НМП'!J39</f>
        <v>0</v>
      </c>
      <c r="K37" s="58">
        <f>'[2]2023_НМП'!K39+'[2]изм 2022_НМП'!K39</f>
        <v>8638</v>
      </c>
      <c r="L37" s="58">
        <f>'[2]2023_НМП'!L39+'[2]изм 2022_НМП'!L39</f>
        <v>450</v>
      </c>
      <c r="M37" s="58">
        <f>'[2]2023_НМП'!M39+'[2]изм 2022_НМП'!M39</f>
        <v>0</v>
      </c>
      <c r="N37" s="58">
        <f>'[2]2023_НМП'!N39+'[2]изм 2022_НМП'!N39</f>
        <v>0</v>
      </c>
      <c r="O37" s="58">
        <f>'[2]2023_НМП'!O39+'[2]изм 2022_НМП'!O39</f>
        <v>1200</v>
      </c>
      <c r="P37" s="58">
        <f>'[2]2023_НМП'!P39+'[2]изм 2022_НМП'!P39</f>
        <v>0</v>
      </c>
      <c r="Q37" s="58">
        <f>'[2]2023_НМП'!Q39+'[2]изм 2022_НМП'!Q39</f>
        <v>0</v>
      </c>
      <c r="R37" s="58">
        <f>'[2]2023_НМП'!R39+'[2]изм 2022_НМП'!R39</f>
        <v>0</v>
      </c>
      <c r="S37" s="116">
        <f>'[2]2023_НМП'!S39+'[2]изм 2022_НМП'!S39</f>
        <v>10677</v>
      </c>
      <c r="T37" s="117">
        <f>'[2]2023_НМП'!T39+'[2]изм 2022_НМП'!T39</f>
        <v>0</v>
      </c>
      <c r="U37" s="116">
        <f>'[2]2023_НМП'!U39+'[2]изм 2022_НМП'!U39</f>
        <v>10677</v>
      </c>
    </row>
    <row r="38" spans="1:21" x14ac:dyDescent="0.3">
      <c r="A38" s="125">
        <v>28</v>
      </c>
      <c r="B38" s="118" t="s">
        <v>74</v>
      </c>
      <c r="C38" s="58">
        <f>'[2]2023_НМП'!C40+'[2]изм 2022_НМП'!C40</f>
        <v>0</v>
      </c>
      <c r="D38" s="58">
        <f>'[2]2023_НМП'!D40+'[2]изм 2022_НМП'!D40</f>
        <v>0</v>
      </c>
      <c r="E38" s="58">
        <f>'[2]2023_НМП'!E40+'[2]изм 2022_НМП'!E40</f>
        <v>265</v>
      </c>
      <c r="F38" s="58">
        <f>'[2]2023_НМП'!F40+'[2]изм 2022_НМП'!F40</f>
        <v>156</v>
      </c>
      <c r="G38" s="58">
        <f>'[2]2023_НМП'!G40+'[2]изм 2022_НМП'!G40</f>
        <v>0</v>
      </c>
      <c r="H38" s="58">
        <f>'[2]2023_НМП'!H40+'[2]изм 2022_НМП'!H40</f>
        <v>93</v>
      </c>
      <c r="I38" s="58">
        <f>'[2]2023_НМП'!I40+'[2]изм 2022_НМП'!I40</f>
        <v>0</v>
      </c>
      <c r="J38" s="58">
        <f>'[2]2023_НМП'!J40+'[2]изм 2022_НМП'!J40</f>
        <v>599</v>
      </c>
      <c r="K38" s="58">
        <f>'[2]2023_НМП'!K40+'[2]изм 2022_НМП'!K40</f>
        <v>18306</v>
      </c>
      <c r="L38" s="58">
        <f>'[2]2023_НМП'!L40+'[2]изм 2022_НМП'!L40</f>
        <v>678</v>
      </c>
      <c r="M38" s="58">
        <f>'[2]2023_НМП'!M40+'[2]изм 2022_НМП'!M40</f>
        <v>0</v>
      </c>
      <c r="N38" s="58">
        <f>'[2]2023_НМП'!N40+'[2]изм 2022_НМП'!N40</f>
        <v>0</v>
      </c>
      <c r="O38" s="58">
        <f>'[2]2023_НМП'!O40+'[2]изм 2022_НМП'!O40</f>
        <v>1054</v>
      </c>
      <c r="P38" s="58">
        <f>'[2]2023_НМП'!P40+'[2]изм 2022_НМП'!P40</f>
        <v>0</v>
      </c>
      <c r="Q38" s="58">
        <f>'[2]2023_НМП'!Q40+'[2]изм 2022_НМП'!Q40</f>
        <v>0</v>
      </c>
      <c r="R38" s="58">
        <f>'[2]2023_НМП'!R40+'[2]изм 2022_НМП'!R40</f>
        <v>0</v>
      </c>
      <c r="S38" s="116">
        <f>'[2]2023_НМП'!S40+'[2]изм 2022_НМП'!S40</f>
        <v>21151</v>
      </c>
      <c r="T38" s="117">
        <f>'[2]2023_НМП'!T40+'[2]изм 2022_НМП'!T40</f>
        <v>0</v>
      </c>
      <c r="U38" s="116">
        <f>'[2]2023_НМП'!U40+'[2]изм 2022_НМП'!U40</f>
        <v>21151</v>
      </c>
    </row>
    <row r="39" spans="1:21" x14ac:dyDescent="0.3">
      <c r="A39" s="125">
        <v>29</v>
      </c>
      <c r="B39" s="118" t="s">
        <v>75</v>
      </c>
      <c r="C39" s="58">
        <f>'[2]2023_НМП'!C41+'[2]изм 2022_НМП'!C41</f>
        <v>0</v>
      </c>
      <c r="D39" s="58">
        <f>'[2]2023_НМП'!D41+'[2]изм 2022_НМП'!D41</f>
        <v>0</v>
      </c>
      <c r="E39" s="58">
        <f>'[2]2023_НМП'!E41+'[2]изм 2022_НМП'!E41</f>
        <v>0</v>
      </c>
      <c r="F39" s="58">
        <f>'[2]2023_НМП'!F41+'[2]изм 2022_НМП'!F41</f>
        <v>0</v>
      </c>
      <c r="G39" s="58">
        <f>'[2]2023_НМП'!G41+'[2]изм 2022_НМП'!G41</f>
        <v>0</v>
      </c>
      <c r="H39" s="58">
        <f>'[2]2023_НМП'!H41+'[2]изм 2022_НМП'!H41</f>
        <v>0</v>
      </c>
      <c r="I39" s="58">
        <f>'[2]2023_НМП'!I41+'[2]изм 2022_НМП'!I41</f>
        <v>0</v>
      </c>
      <c r="J39" s="58">
        <f>'[2]2023_НМП'!J41+'[2]изм 2022_НМП'!J41</f>
        <v>819</v>
      </c>
      <c r="K39" s="58">
        <f>'[2]2023_НМП'!K41+'[2]изм 2022_НМП'!K41</f>
        <v>3882</v>
      </c>
      <c r="L39" s="58">
        <f>'[2]2023_НМП'!L41+'[2]изм 2022_НМП'!L41</f>
        <v>0</v>
      </c>
      <c r="M39" s="58">
        <f>'[2]2023_НМП'!M41+'[2]изм 2022_НМП'!M41</f>
        <v>0</v>
      </c>
      <c r="N39" s="58">
        <f>'[2]2023_НМП'!N41+'[2]изм 2022_НМП'!N41</f>
        <v>0</v>
      </c>
      <c r="O39" s="58">
        <f>'[2]2023_НМП'!O41+'[2]изм 2022_НМП'!O41</f>
        <v>0</v>
      </c>
      <c r="P39" s="58">
        <f>'[2]2023_НМП'!P41+'[2]изм 2022_НМП'!P41</f>
        <v>0</v>
      </c>
      <c r="Q39" s="58">
        <f>'[2]2023_НМП'!Q41+'[2]изм 2022_НМП'!Q41</f>
        <v>0</v>
      </c>
      <c r="R39" s="58">
        <f>'[2]2023_НМП'!R41+'[2]изм 2022_НМП'!R41</f>
        <v>0</v>
      </c>
      <c r="S39" s="116">
        <f>'[2]2023_НМП'!S41+'[2]изм 2022_НМП'!S41</f>
        <v>4701</v>
      </c>
      <c r="T39" s="117">
        <f>'[2]2023_НМП'!T41+'[2]изм 2022_НМП'!T41</f>
        <v>0</v>
      </c>
      <c r="U39" s="116">
        <f>'[2]2023_НМП'!U41+'[2]изм 2022_НМП'!U41</f>
        <v>4701</v>
      </c>
    </row>
    <row r="40" spans="1:21" x14ac:dyDescent="0.3">
      <c r="A40" s="125">
        <v>30</v>
      </c>
      <c r="B40" s="118" t="s">
        <v>76</v>
      </c>
      <c r="C40" s="58">
        <f>'[2]2023_НМП'!C42+'[2]изм 2022_НМП'!C42</f>
        <v>36</v>
      </c>
      <c r="D40" s="58">
        <f>'[2]2023_НМП'!D42+'[2]изм 2022_НМП'!D42</f>
        <v>0</v>
      </c>
      <c r="E40" s="58">
        <f>'[2]2023_НМП'!E42+'[2]изм 2022_НМП'!E42</f>
        <v>54</v>
      </c>
      <c r="F40" s="58">
        <f>'[2]2023_НМП'!F42+'[2]изм 2022_НМП'!F42</f>
        <v>0</v>
      </c>
      <c r="G40" s="58">
        <f>'[2]2023_НМП'!G42+'[2]изм 2022_НМП'!G42</f>
        <v>0</v>
      </c>
      <c r="H40" s="58">
        <f>'[2]2023_НМП'!H42+'[2]изм 2022_НМП'!H42</f>
        <v>30</v>
      </c>
      <c r="I40" s="58">
        <f>'[2]2023_НМП'!I42+'[2]изм 2022_НМП'!I42</f>
        <v>0</v>
      </c>
      <c r="J40" s="58">
        <f>'[2]2023_НМП'!J42+'[2]изм 2022_НМП'!J42</f>
        <v>1150</v>
      </c>
      <c r="K40" s="58">
        <f>'[2]2023_НМП'!K42+'[2]изм 2022_НМП'!K42</f>
        <v>5456</v>
      </c>
      <c r="L40" s="58">
        <f>'[2]2023_НМП'!L42+'[2]изм 2022_НМП'!L42</f>
        <v>0</v>
      </c>
      <c r="M40" s="58">
        <f>'[2]2023_НМП'!M42+'[2]изм 2022_НМП'!M42</f>
        <v>0</v>
      </c>
      <c r="N40" s="58">
        <f>'[2]2023_НМП'!N42+'[2]изм 2022_НМП'!N42</f>
        <v>0</v>
      </c>
      <c r="O40" s="58">
        <f>'[2]2023_НМП'!O42+'[2]изм 2022_НМП'!O42</f>
        <v>312</v>
      </c>
      <c r="P40" s="58">
        <f>'[2]2023_НМП'!P42+'[2]изм 2022_НМП'!P42</f>
        <v>0</v>
      </c>
      <c r="Q40" s="58">
        <f>'[2]2023_НМП'!Q42+'[2]изм 2022_НМП'!Q42</f>
        <v>0</v>
      </c>
      <c r="R40" s="58">
        <f>'[2]2023_НМП'!R42+'[2]изм 2022_НМП'!R42</f>
        <v>0</v>
      </c>
      <c r="S40" s="116">
        <f>'[2]2023_НМП'!S42+'[2]изм 2022_НМП'!S42</f>
        <v>7038</v>
      </c>
      <c r="T40" s="117">
        <f>'[2]2023_НМП'!T42+'[2]изм 2022_НМП'!T42</f>
        <v>0</v>
      </c>
      <c r="U40" s="116">
        <f>'[2]2023_НМП'!U42+'[2]изм 2022_НМП'!U42</f>
        <v>7038</v>
      </c>
    </row>
    <row r="41" spans="1:21" x14ac:dyDescent="0.3">
      <c r="A41" s="125">
        <v>31</v>
      </c>
      <c r="B41" s="118" t="s">
        <v>77</v>
      </c>
      <c r="C41" s="58">
        <f>'[2]2023_НМП'!C43+'[2]изм 2022_НМП'!C43</f>
        <v>0</v>
      </c>
      <c r="D41" s="58">
        <f>'[2]2023_НМП'!D43+'[2]изм 2022_НМП'!D43</f>
        <v>0</v>
      </c>
      <c r="E41" s="58">
        <f>'[2]2023_НМП'!E43+'[2]изм 2022_НМП'!E43</f>
        <v>0</v>
      </c>
      <c r="F41" s="58">
        <f>'[2]2023_НМП'!F43+'[2]изм 2022_НМП'!F43</f>
        <v>0</v>
      </c>
      <c r="G41" s="58">
        <f>'[2]2023_НМП'!G43+'[2]изм 2022_НМП'!G43</f>
        <v>0</v>
      </c>
      <c r="H41" s="58">
        <f>'[2]2023_НМП'!H43+'[2]изм 2022_НМП'!H43</f>
        <v>0</v>
      </c>
      <c r="I41" s="58">
        <f>'[2]2023_НМП'!I43+'[2]изм 2022_НМП'!I43</f>
        <v>0</v>
      </c>
      <c r="J41" s="58">
        <f>'[2]2023_НМП'!J43+'[2]изм 2022_НМП'!J43</f>
        <v>12874</v>
      </c>
      <c r="K41" s="58">
        <f>'[2]2023_НМП'!K43+'[2]изм 2022_НМП'!K43</f>
        <v>18348</v>
      </c>
      <c r="L41" s="58">
        <f>'[2]2023_НМП'!L43+'[2]изм 2022_НМП'!L43</f>
        <v>0</v>
      </c>
      <c r="M41" s="58">
        <f>'[2]2023_НМП'!M43+'[2]изм 2022_НМП'!M43</f>
        <v>0</v>
      </c>
      <c r="N41" s="58">
        <f>'[2]2023_НМП'!N43+'[2]изм 2022_НМП'!N43</f>
        <v>0</v>
      </c>
      <c r="O41" s="58">
        <f>'[2]2023_НМП'!O43+'[2]изм 2022_НМП'!O43</f>
        <v>0</v>
      </c>
      <c r="P41" s="58">
        <f>'[2]2023_НМП'!P43+'[2]изм 2022_НМП'!P43</f>
        <v>0</v>
      </c>
      <c r="Q41" s="58">
        <f>'[2]2023_НМП'!Q43+'[2]изм 2022_НМП'!Q43</f>
        <v>0</v>
      </c>
      <c r="R41" s="58">
        <f>'[2]2023_НМП'!R43+'[2]изм 2022_НМП'!R43</f>
        <v>0</v>
      </c>
      <c r="S41" s="116">
        <f>'[2]2023_НМП'!S43+'[2]изм 2022_НМП'!S43</f>
        <v>31222</v>
      </c>
      <c r="T41" s="117">
        <f>'[2]2023_НМП'!T43+'[2]изм 2022_НМП'!T43</f>
        <v>0</v>
      </c>
      <c r="U41" s="116">
        <f>'[2]2023_НМП'!U43+'[2]изм 2022_НМП'!U43</f>
        <v>31222</v>
      </c>
    </row>
    <row r="42" spans="1:21" x14ac:dyDescent="0.3">
      <c r="A42" s="125">
        <v>32</v>
      </c>
      <c r="B42" s="118" t="s">
        <v>78</v>
      </c>
      <c r="C42" s="58">
        <f>'[2]2023_НМП'!C44+'[2]изм 2022_НМП'!C44</f>
        <v>0</v>
      </c>
      <c r="D42" s="58">
        <f>'[2]2023_НМП'!D44+'[2]изм 2022_НМП'!D44</f>
        <v>0</v>
      </c>
      <c r="E42" s="58">
        <f>'[2]2023_НМП'!E44+'[2]изм 2022_НМП'!E44</f>
        <v>0</v>
      </c>
      <c r="F42" s="58">
        <f>'[2]2023_НМП'!F44+'[2]изм 2022_НМП'!F44</f>
        <v>18</v>
      </c>
      <c r="G42" s="58">
        <f>'[2]2023_НМП'!G44+'[2]изм 2022_НМП'!G44</f>
        <v>0</v>
      </c>
      <c r="H42" s="58">
        <f>'[2]2023_НМП'!H44+'[2]изм 2022_НМП'!H44</f>
        <v>0</v>
      </c>
      <c r="I42" s="58">
        <f>'[2]2023_НМП'!I44+'[2]изм 2022_НМП'!I44</f>
        <v>0</v>
      </c>
      <c r="J42" s="58">
        <f>'[2]2023_НМП'!J44+'[2]изм 2022_НМП'!J44</f>
        <v>176</v>
      </c>
      <c r="K42" s="58">
        <f>'[2]2023_НМП'!K44+'[2]изм 2022_НМП'!K44</f>
        <v>4263</v>
      </c>
      <c r="L42" s="58">
        <f>'[2]2023_НМП'!L44+'[2]изм 2022_НМП'!L44</f>
        <v>10</v>
      </c>
      <c r="M42" s="58">
        <f>'[2]2023_НМП'!M44+'[2]изм 2022_НМП'!M44</f>
        <v>0</v>
      </c>
      <c r="N42" s="58">
        <f>'[2]2023_НМП'!N44+'[2]изм 2022_НМП'!N44</f>
        <v>0</v>
      </c>
      <c r="O42" s="58">
        <f>'[2]2023_НМП'!O44+'[2]изм 2022_НМП'!O44</f>
        <v>0</v>
      </c>
      <c r="P42" s="58">
        <f>'[2]2023_НМП'!P44+'[2]изм 2022_НМП'!P44</f>
        <v>0</v>
      </c>
      <c r="Q42" s="58">
        <f>'[2]2023_НМП'!Q44+'[2]изм 2022_НМП'!Q44</f>
        <v>0</v>
      </c>
      <c r="R42" s="58">
        <f>'[2]2023_НМП'!R44+'[2]изм 2022_НМП'!R44</f>
        <v>0</v>
      </c>
      <c r="S42" s="116">
        <f>'[2]2023_НМП'!S44+'[2]изм 2022_НМП'!S44</f>
        <v>4467</v>
      </c>
      <c r="T42" s="117">
        <f>'[2]2023_НМП'!T44+'[2]изм 2022_НМП'!T44</f>
        <v>0</v>
      </c>
      <c r="U42" s="116">
        <f>'[2]2023_НМП'!U44+'[2]изм 2022_НМП'!U44</f>
        <v>4467</v>
      </c>
    </row>
    <row r="43" spans="1:21" ht="37.5" x14ac:dyDescent="0.3">
      <c r="A43" s="125">
        <v>33</v>
      </c>
      <c r="B43" s="118" t="s">
        <v>79</v>
      </c>
      <c r="C43" s="58">
        <f>'[2]2023_НМП'!C45+'[2]изм 2022_НМП'!C45</f>
        <v>0</v>
      </c>
      <c r="D43" s="58">
        <f>'[2]2023_НМП'!D45+'[2]изм 2022_НМП'!D45</f>
        <v>0</v>
      </c>
      <c r="E43" s="58">
        <f>'[2]2023_НМП'!E45+'[2]изм 2022_НМП'!E45</f>
        <v>0</v>
      </c>
      <c r="F43" s="58">
        <f>'[2]2023_НМП'!F45+'[2]изм 2022_НМП'!F45</f>
        <v>0</v>
      </c>
      <c r="G43" s="58">
        <f>'[2]2023_НМП'!G45+'[2]изм 2022_НМП'!G45</f>
        <v>0</v>
      </c>
      <c r="H43" s="58">
        <f>'[2]2023_НМП'!H45+'[2]изм 2022_НМП'!H45</f>
        <v>0</v>
      </c>
      <c r="I43" s="58">
        <f>'[2]2023_НМП'!I45+'[2]изм 2022_НМП'!I45</f>
        <v>0</v>
      </c>
      <c r="J43" s="58">
        <f>'[2]2023_НМП'!J45+'[2]изм 2022_НМП'!J45</f>
        <v>15691</v>
      </c>
      <c r="K43" s="58">
        <f>'[2]2023_НМП'!K45+'[2]изм 2022_НМП'!K45</f>
        <v>63931</v>
      </c>
      <c r="L43" s="58">
        <f>'[2]2023_НМП'!L45+'[2]изм 2022_НМП'!L45</f>
        <v>0</v>
      </c>
      <c r="M43" s="58">
        <f>'[2]2023_НМП'!M45+'[2]изм 2022_НМП'!M45</f>
        <v>0</v>
      </c>
      <c r="N43" s="58">
        <f>'[2]2023_НМП'!N45+'[2]изм 2022_НМП'!N45</f>
        <v>0</v>
      </c>
      <c r="O43" s="58">
        <f>'[2]2023_НМП'!O45+'[2]изм 2022_НМП'!O45</f>
        <v>0</v>
      </c>
      <c r="P43" s="58">
        <f>'[2]2023_НМП'!P45+'[2]изм 2022_НМП'!P45</f>
        <v>0</v>
      </c>
      <c r="Q43" s="58">
        <f>'[2]2023_НМП'!Q45+'[2]изм 2022_НМП'!Q45</f>
        <v>0</v>
      </c>
      <c r="R43" s="58">
        <f>'[2]2023_НМП'!R45+'[2]изм 2022_НМП'!R45</f>
        <v>0</v>
      </c>
      <c r="S43" s="116">
        <f>'[2]2023_НМП'!S45+'[2]изм 2022_НМП'!S45</f>
        <v>79622</v>
      </c>
      <c r="T43" s="117">
        <f>'[2]2023_НМП'!T45+'[2]изм 2022_НМП'!T45</f>
        <v>0</v>
      </c>
      <c r="U43" s="116">
        <f>'[2]2023_НМП'!U45+'[2]изм 2022_НМП'!U45</f>
        <v>79622</v>
      </c>
    </row>
    <row r="44" spans="1:21" ht="56.25" x14ac:dyDescent="0.3">
      <c r="A44" s="125">
        <v>34</v>
      </c>
      <c r="B44" s="118" t="s">
        <v>80</v>
      </c>
      <c r="C44" s="58">
        <f>'[2]2023_НМП'!C46+'[2]изм 2022_НМП'!C46</f>
        <v>0</v>
      </c>
      <c r="D44" s="58">
        <f>'[2]2023_НМП'!D46+'[2]изм 2022_НМП'!D46</f>
        <v>4759</v>
      </c>
      <c r="E44" s="58">
        <f>'[2]2023_НМП'!E46+'[2]изм 2022_НМП'!E46</f>
        <v>0</v>
      </c>
      <c r="F44" s="58">
        <f>'[2]2023_НМП'!F46+'[2]изм 2022_НМП'!F46</f>
        <v>0</v>
      </c>
      <c r="G44" s="58">
        <f>'[2]2023_НМП'!G46+'[2]изм 2022_НМП'!G46</f>
        <v>0</v>
      </c>
      <c r="H44" s="58">
        <f>'[2]2023_НМП'!H46+'[2]изм 2022_НМП'!H46</f>
        <v>0</v>
      </c>
      <c r="I44" s="58">
        <f>'[2]2023_НМП'!I46+'[2]изм 2022_НМП'!I46</f>
        <v>0</v>
      </c>
      <c r="J44" s="58">
        <f>'[2]2023_НМП'!J46+'[2]изм 2022_НМП'!J46</f>
        <v>0</v>
      </c>
      <c r="K44" s="58">
        <f>'[2]2023_НМП'!K46+'[2]изм 2022_НМП'!K46</f>
        <v>0</v>
      </c>
      <c r="L44" s="58">
        <f>'[2]2023_НМП'!L46+'[2]изм 2022_НМП'!L46</f>
        <v>0</v>
      </c>
      <c r="M44" s="58">
        <f>'[2]2023_НМП'!M46+'[2]изм 2022_НМП'!M46</f>
        <v>0</v>
      </c>
      <c r="N44" s="58">
        <f>'[2]2023_НМП'!N46+'[2]изм 2022_НМП'!N46</f>
        <v>0</v>
      </c>
      <c r="O44" s="58">
        <f>'[2]2023_НМП'!O46+'[2]изм 2022_НМП'!O46</f>
        <v>0</v>
      </c>
      <c r="P44" s="58">
        <f>'[2]2023_НМП'!P46+'[2]изм 2022_НМП'!P46</f>
        <v>0</v>
      </c>
      <c r="Q44" s="58">
        <f>'[2]2023_НМП'!Q46+'[2]изм 2022_НМП'!Q46</f>
        <v>0</v>
      </c>
      <c r="R44" s="58">
        <f>'[2]2023_НМП'!R46+'[2]изм 2022_НМП'!R46</f>
        <v>0</v>
      </c>
      <c r="S44" s="116">
        <f>'[2]2023_НМП'!S46+'[2]изм 2022_НМП'!S46</f>
        <v>4759</v>
      </c>
      <c r="T44" s="117">
        <f>'[2]2023_НМП'!T46+'[2]изм 2022_НМП'!T46</f>
        <v>0</v>
      </c>
      <c r="U44" s="116">
        <f>'[2]2023_НМП'!U46+'[2]изм 2022_НМП'!U46</f>
        <v>4759</v>
      </c>
    </row>
    <row r="45" spans="1:21" ht="37.5" x14ac:dyDescent="0.3">
      <c r="A45" s="125">
        <v>35</v>
      </c>
      <c r="B45" s="118" t="s">
        <v>81</v>
      </c>
      <c r="C45" s="58">
        <f>'[2]2023_НМП'!C47+'[2]изм 2022_НМП'!C47</f>
        <v>0</v>
      </c>
      <c r="D45" s="58">
        <f>'[2]2023_НМП'!D47+'[2]изм 2022_НМП'!D47</f>
        <v>0</v>
      </c>
      <c r="E45" s="58">
        <f>'[2]2023_НМП'!E47+'[2]изм 2022_НМП'!E47</f>
        <v>0</v>
      </c>
      <c r="F45" s="58">
        <f>'[2]2023_НМП'!F47+'[2]изм 2022_НМП'!F47</f>
        <v>0</v>
      </c>
      <c r="G45" s="58">
        <f>'[2]2023_НМП'!G47+'[2]изм 2022_НМП'!G47</f>
        <v>0</v>
      </c>
      <c r="H45" s="58">
        <f>'[2]2023_НМП'!H47+'[2]изм 2022_НМП'!H47</f>
        <v>0</v>
      </c>
      <c r="I45" s="58">
        <f>'[2]2023_НМП'!I47+'[2]изм 2022_НМП'!I47</f>
        <v>0</v>
      </c>
      <c r="J45" s="58">
        <f>'[2]2023_НМП'!J47+'[2]изм 2022_НМП'!J47</f>
        <v>0</v>
      </c>
      <c r="K45" s="58">
        <f>'[2]2023_НМП'!K47+'[2]изм 2022_НМП'!K47</f>
        <v>0</v>
      </c>
      <c r="L45" s="58">
        <f>'[2]2023_НМП'!L47+'[2]изм 2022_НМП'!L47</f>
        <v>0</v>
      </c>
      <c r="M45" s="58">
        <f>'[2]2023_НМП'!M47+'[2]изм 2022_НМП'!M47</f>
        <v>0</v>
      </c>
      <c r="N45" s="58">
        <f>'[2]2023_НМП'!N47+'[2]изм 2022_НМП'!N47</f>
        <v>0</v>
      </c>
      <c r="O45" s="58">
        <f>'[2]2023_НМП'!O47+'[2]изм 2022_НМП'!O47</f>
        <v>0</v>
      </c>
      <c r="P45" s="58">
        <f>'[2]2023_НМП'!P47+'[2]изм 2022_НМП'!P47</f>
        <v>0</v>
      </c>
      <c r="Q45" s="58">
        <f>'[2]2023_НМП'!Q47+'[2]изм 2022_НМП'!Q47</f>
        <v>0</v>
      </c>
      <c r="R45" s="58">
        <f>'[2]2023_НМП'!R47+'[2]изм 2022_НМП'!R47</f>
        <v>0</v>
      </c>
      <c r="S45" s="116">
        <f>'[2]2023_НМП'!S47+'[2]изм 2022_НМП'!S47</f>
        <v>0</v>
      </c>
      <c r="T45" s="117">
        <f>'[2]2023_НМП'!T47+'[2]изм 2022_НМП'!T47</f>
        <v>0</v>
      </c>
      <c r="U45" s="116">
        <f>'[2]2023_НМП'!U47+'[2]изм 2022_НМП'!U47</f>
        <v>0</v>
      </c>
    </row>
    <row r="46" spans="1:21" ht="56.25" x14ac:dyDescent="0.3">
      <c r="A46" s="125">
        <v>36</v>
      </c>
      <c r="B46" s="92" t="s">
        <v>144</v>
      </c>
      <c r="C46" s="58">
        <f>'[2]2023_НМП'!C48+'[2]изм 2022_НМП'!C48</f>
        <v>0</v>
      </c>
      <c r="D46" s="58">
        <f>'[2]2023_НМП'!D48+'[2]изм 2022_НМП'!D48</f>
        <v>0</v>
      </c>
      <c r="E46" s="58">
        <f>'[2]2023_НМП'!E48+'[2]изм 2022_НМП'!E48</f>
        <v>0</v>
      </c>
      <c r="F46" s="58">
        <f>'[2]2023_НМП'!F48+'[2]изм 2022_НМП'!F48</f>
        <v>0</v>
      </c>
      <c r="G46" s="58">
        <f>'[2]2023_НМП'!G48+'[2]изм 2022_НМП'!G48</f>
        <v>0</v>
      </c>
      <c r="H46" s="58">
        <f>'[2]2023_НМП'!H48+'[2]изм 2022_НМП'!H48</f>
        <v>0</v>
      </c>
      <c r="I46" s="58">
        <f>'[2]2023_НМП'!I48+'[2]изм 2022_НМП'!I48</f>
        <v>0</v>
      </c>
      <c r="J46" s="58">
        <f>'[2]2023_НМП'!J48+'[2]изм 2022_НМП'!J48</f>
        <v>0</v>
      </c>
      <c r="K46" s="58">
        <f>'[2]2023_НМП'!K48+'[2]изм 2022_НМП'!K48</f>
        <v>0</v>
      </c>
      <c r="L46" s="58">
        <f>'[2]2023_НМП'!L48+'[2]изм 2022_НМП'!L48</f>
        <v>0</v>
      </c>
      <c r="M46" s="58">
        <f>'[2]2023_НМП'!M48+'[2]изм 2022_НМП'!M48</f>
        <v>0</v>
      </c>
      <c r="N46" s="58">
        <f>'[2]2023_НМП'!N48+'[2]изм 2022_НМП'!N48</f>
        <v>0</v>
      </c>
      <c r="O46" s="58">
        <f>'[2]2023_НМП'!O48+'[2]изм 2022_НМП'!O48</f>
        <v>0</v>
      </c>
      <c r="P46" s="58">
        <f>'[2]2023_НМП'!P48+'[2]изм 2022_НМП'!P48</f>
        <v>0</v>
      </c>
      <c r="Q46" s="58">
        <f>'[2]2023_НМП'!Q48+'[2]изм 2022_НМП'!Q48</f>
        <v>0</v>
      </c>
      <c r="R46" s="58">
        <f>'[2]2023_НМП'!R48+'[2]изм 2022_НМП'!R48</f>
        <v>0</v>
      </c>
      <c r="S46" s="116">
        <f>'[2]2023_НМП'!S48+'[2]изм 2022_НМП'!S48</f>
        <v>0</v>
      </c>
      <c r="T46" s="117">
        <f>'[2]2023_НМП'!T48+'[2]изм 2022_НМП'!T48</f>
        <v>0</v>
      </c>
      <c r="U46" s="116">
        <f>'[2]2023_НМП'!U48+'[2]изм 2022_НМП'!U48</f>
        <v>0</v>
      </c>
    </row>
    <row r="47" spans="1:21" ht="37.5" x14ac:dyDescent="0.3">
      <c r="A47" s="125">
        <v>37</v>
      </c>
      <c r="B47" s="126" t="s">
        <v>83</v>
      </c>
      <c r="C47" s="58">
        <f>'[2]2023_НМП'!C49+'[2]изм 2022_НМП'!C49</f>
        <v>0</v>
      </c>
      <c r="D47" s="58">
        <f>'[2]2023_НМП'!D49+'[2]изм 2022_НМП'!D49</f>
        <v>0</v>
      </c>
      <c r="E47" s="58">
        <f>'[2]2023_НМП'!E49+'[2]изм 2022_НМП'!E49</f>
        <v>0</v>
      </c>
      <c r="F47" s="58">
        <f>'[2]2023_НМП'!F49+'[2]изм 2022_НМП'!F49</f>
        <v>0</v>
      </c>
      <c r="G47" s="58">
        <f>'[2]2023_НМП'!G49+'[2]изм 2022_НМП'!G49</f>
        <v>0</v>
      </c>
      <c r="H47" s="58">
        <f>'[2]2023_НМП'!H49+'[2]изм 2022_НМП'!H49</f>
        <v>0</v>
      </c>
      <c r="I47" s="58">
        <f>'[2]2023_НМП'!I49+'[2]изм 2022_НМП'!I49</f>
        <v>0</v>
      </c>
      <c r="J47" s="58">
        <f>'[2]2023_НМП'!J49+'[2]изм 2022_НМП'!J49</f>
        <v>0</v>
      </c>
      <c r="K47" s="58">
        <f>'[2]2023_НМП'!K49+'[2]изм 2022_НМП'!K49</f>
        <v>0</v>
      </c>
      <c r="L47" s="58">
        <f>'[2]2023_НМП'!L49+'[2]изм 2022_НМП'!L49</f>
        <v>0</v>
      </c>
      <c r="M47" s="58">
        <f>'[2]2023_НМП'!M49+'[2]изм 2022_НМП'!M49</f>
        <v>0</v>
      </c>
      <c r="N47" s="58">
        <f>'[2]2023_НМП'!N49+'[2]изм 2022_НМП'!N49</f>
        <v>0</v>
      </c>
      <c r="O47" s="58">
        <f>'[2]2023_НМП'!O49+'[2]изм 2022_НМП'!O49</f>
        <v>0</v>
      </c>
      <c r="P47" s="58">
        <f>'[2]2023_НМП'!P49+'[2]изм 2022_НМП'!P49</f>
        <v>0</v>
      </c>
      <c r="Q47" s="58">
        <f>'[2]2023_НМП'!Q49+'[2]изм 2022_НМП'!Q49</f>
        <v>0</v>
      </c>
      <c r="R47" s="58">
        <f>'[2]2023_НМП'!R49+'[2]изм 2022_НМП'!R49</f>
        <v>0</v>
      </c>
      <c r="S47" s="116">
        <f>'[2]2023_НМП'!S49+'[2]изм 2022_НМП'!S49</f>
        <v>0</v>
      </c>
      <c r="T47" s="117">
        <f>'[2]2023_НМП'!T49+'[2]изм 2022_НМП'!T49</f>
        <v>0</v>
      </c>
      <c r="U47" s="116">
        <f>'[2]2023_НМП'!U49+'[2]изм 2022_НМП'!U49</f>
        <v>0</v>
      </c>
    </row>
    <row r="48" spans="1:21" ht="37.5" x14ac:dyDescent="0.3">
      <c r="A48" s="125">
        <v>38</v>
      </c>
      <c r="B48" s="126" t="s">
        <v>145</v>
      </c>
      <c r="C48" s="58">
        <f>'[2]2023_НМП'!C50+'[2]изм 2022_НМП'!C50</f>
        <v>0</v>
      </c>
      <c r="D48" s="58">
        <f>'[2]2023_НМП'!D50+'[2]изм 2022_НМП'!D50</f>
        <v>0</v>
      </c>
      <c r="E48" s="58">
        <f>'[2]2023_НМП'!E50+'[2]изм 2022_НМП'!E50</f>
        <v>0</v>
      </c>
      <c r="F48" s="58">
        <f>'[2]2023_НМП'!F50+'[2]изм 2022_НМП'!F50</f>
        <v>0</v>
      </c>
      <c r="G48" s="58">
        <f>'[2]2023_НМП'!G50+'[2]изм 2022_НМП'!G50</f>
        <v>0</v>
      </c>
      <c r="H48" s="58">
        <f>'[2]2023_НМП'!H50+'[2]изм 2022_НМП'!H50</f>
        <v>0</v>
      </c>
      <c r="I48" s="58">
        <f>'[2]2023_НМП'!I50+'[2]изм 2022_НМП'!I50</f>
        <v>0</v>
      </c>
      <c r="J48" s="58">
        <f>'[2]2023_НМП'!J50+'[2]изм 2022_НМП'!J50</f>
        <v>0</v>
      </c>
      <c r="K48" s="58">
        <f>'[2]2023_НМП'!K50+'[2]изм 2022_НМП'!K50</f>
        <v>0</v>
      </c>
      <c r="L48" s="58">
        <f>'[2]2023_НМП'!L50+'[2]изм 2022_НМП'!L50</f>
        <v>0</v>
      </c>
      <c r="M48" s="58">
        <f>'[2]2023_НМП'!M50+'[2]изм 2022_НМП'!M50</f>
        <v>0</v>
      </c>
      <c r="N48" s="58">
        <f>'[2]2023_НМП'!N50+'[2]изм 2022_НМП'!N50</f>
        <v>0</v>
      </c>
      <c r="O48" s="58">
        <f>'[2]2023_НМП'!O50+'[2]изм 2022_НМП'!O50</f>
        <v>0</v>
      </c>
      <c r="P48" s="58">
        <f>'[2]2023_НМП'!P50+'[2]изм 2022_НМП'!P50</f>
        <v>0</v>
      </c>
      <c r="Q48" s="58">
        <f>'[2]2023_НМП'!Q50+'[2]изм 2022_НМП'!Q50</f>
        <v>0</v>
      </c>
      <c r="R48" s="58">
        <f>'[2]2023_НМП'!R50+'[2]изм 2022_НМП'!R50</f>
        <v>0</v>
      </c>
      <c r="S48" s="116">
        <f>'[2]2023_НМП'!S50+'[2]изм 2022_НМП'!S50</f>
        <v>0</v>
      </c>
      <c r="T48" s="117">
        <f>'[2]2023_НМП'!T50+'[2]изм 2022_НМП'!T50</f>
        <v>0</v>
      </c>
      <c r="U48" s="116">
        <f>'[2]2023_НМП'!U50+'[2]изм 2022_НМП'!U50</f>
        <v>0</v>
      </c>
    </row>
    <row r="49" spans="1:21" ht="37.5" x14ac:dyDescent="0.3">
      <c r="A49" s="125">
        <v>39</v>
      </c>
      <c r="B49" s="126" t="s">
        <v>146</v>
      </c>
      <c r="C49" s="58">
        <f>'[2]2023_НМП'!C51+'[2]изм 2022_НМП'!C51</f>
        <v>0</v>
      </c>
      <c r="D49" s="58">
        <f>'[2]2023_НМП'!D51+'[2]изм 2022_НМП'!D51</f>
        <v>0</v>
      </c>
      <c r="E49" s="58">
        <f>'[2]2023_НМП'!E51+'[2]изм 2022_НМП'!E51</f>
        <v>0</v>
      </c>
      <c r="F49" s="58">
        <f>'[2]2023_НМП'!F51+'[2]изм 2022_НМП'!F51</f>
        <v>0</v>
      </c>
      <c r="G49" s="58">
        <f>'[2]2023_НМП'!G51+'[2]изм 2022_НМП'!G51</f>
        <v>0</v>
      </c>
      <c r="H49" s="58">
        <f>'[2]2023_НМП'!H51+'[2]изм 2022_НМП'!H51</f>
        <v>0</v>
      </c>
      <c r="I49" s="58">
        <f>'[2]2023_НМП'!I51+'[2]изм 2022_НМП'!I51</f>
        <v>0</v>
      </c>
      <c r="J49" s="58">
        <f>'[2]2023_НМП'!J51+'[2]изм 2022_НМП'!J51</f>
        <v>0</v>
      </c>
      <c r="K49" s="58">
        <f>'[2]2023_НМП'!K51+'[2]изм 2022_НМП'!K51</f>
        <v>0</v>
      </c>
      <c r="L49" s="58">
        <f>'[2]2023_НМП'!L51+'[2]изм 2022_НМП'!L51</f>
        <v>0</v>
      </c>
      <c r="M49" s="58">
        <f>'[2]2023_НМП'!M51+'[2]изм 2022_НМП'!M51</f>
        <v>0</v>
      </c>
      <c r="N49" s="58">
        <f>'[2]2023_НМП'!N51+'[2]изм 2022_НМП'!N51</f>
        <v>0</v>
      </c>
      <c r="O49" s="58">
        <f>'[2]2023_НМП'!O51+'[2]изм 2022_НМП'!O51</f>
        <v>0</v>
      </c>
      <c r="P49" s="58">
        <f>'[2]2023_НМП'!P51+'[2]изм 2022_НМП'!P51</f>
        <v>0</v>
      </c>
      <c r="Q49" s="58">
        <f>'[2]2023_НМП'!Q51+'[2]изм 2022_НМП'!Q51</f>
        <v>0</v>
      </c>
      <c r="R49" s="58">
        <f>'[2]2023_НМП'!R51+'[2]изм 2022_НМП'!R51</f>
        <v>0</v>
      </c>
      <c r="S49" s="116">
        <f>'[2]2023_НМП'!S51+'[2]изм 2022_НМП'!S51</f>
        <v>0</v>
      </c>
      <c r="T49" s="117">
        <f>'[2]2023_НМП'!T51+'[2]изм 2022_НМП'!T51</f>
        <v>0</v>
      </c>
      <c r="U49" s="116">
        <f>'[2]2023_НМП'!U51+'[2]изм 2022_НМП'!U51</f>
        <v>0</v>
      </c>
    </row>
    <row r="50" spans="1:21" ht="56.25" x14ac:dyDescent="0.3">
      <c r="A50" s="124"/>
      <c r="B50" s="120" t="s">
        <v>86</v>
      </c>
      <c r="C50" s="121">
        <f>'[2]2023_НМП'!C52+'[2]изм 2022_НМП'!C52</f>
        <v>697</v>
      </c>
      <c r="D50" s="121">
        <f>'[2]2023_НМП'!D52+'[2]изм 2022_НМП'!D52</f>
        <v>5059</v>
      </c>
      <c r="E50" s="121">
        <f>'[2]2023_НМП'!E52+'[2]изм 2022_НМП'!E52</f>
        <v>331</v>
      </c>
      <c r="F50" s="121">
        <f>'[2]2023_НМП'!F52+'[2]изм 2022_НМП'!F52</f>
        <v>627</v>
      </c>
      <c r="G50" s="121">
        <f>'[2]2023_НМП'!G52+'[2]изм 2022_НМП'!G52</f>
        <v>0</v>
      </c>
      <c r="H50" s="121">
        <f>'[2]2023_НМП'!H52+'[2]изм 2022_НМП'!H52</f>
        <v>597</v>
      </c>
      <c r="I50" s="121">
        <f>'[2]2023_НМП'!I52+'[2]изм 2022_НМП'!I52</f>
        <v>752</v>
      </c>
      <c r="J50" s="121">
        <f>'[2]2023_НМП'!J52+'[2]изм 2022_НМП'!J52</f>
        <v>59918</v>
      </c>
      <c r="K50" s="121">
        <f>'[2]2023_НМП'!K52+'[2]изм 2022_НМП'!K52</f>
        <v>204071</v>
      </c>
      <c r="L50" s="121">
        <f>'[2]2023_НМП'!L52+'[2]изм 2022_НМП'!L52</f>
        <v>4319</v>
      </c>
      <c r="M50" s="121">
        <f>'[2]2023_НМП'!M52+'[2]изм 2022_НМП'!M52</f>
        <v>10</v>
      </c>
      <c r="N50" s="121">
        <f>'[2]2023_НМП'!N52+'[2]изм 2022_НМП'!N52</f>
        <v>0</v>
      </c>
      <c r="O50" s="121">
        <f>'[2]2023_НМП'!O52+'[2]изм 2022_НМП'!O52</f>
        <v>7923</v>
      </c>
      <c r="P50" s="121">
        <f>'[2]2023_НМП'!P52+'[2]изм 2022_НМП'!P52</f>
        <v>200</v>
      </c>
      <c r="Q50" s="121">
        <f>'[2]2023_НМП'!Q52+'[2]изм 2022_НМП'!Q52</f>
        <v>0</v>
      </c>
      <c r="R50" s="121">
        <f>'[2]2023_НМП'!R52+'[2]изм 2022_НМП'!R52</f>
        <v>0</v>
      </c>
      <c r="S50" s="121">
        <f>'[2]2023_НМП'!S52+'[2]изм 2022_НМП'!S52</f>
        <v>284504</v>
      </c>
      <c r="T50" s="121">
        <f>'[2]2023_НМП'!T52+'[2]изм 2022_НМП'!T52</f>
        <v>0</v>
      </c>
      <c r="U50" s="121">
        <f>'[2]2023_НМП'!U52+'[2]изм 2022_НМП'!U52</f>
        <v>284504</v>
      </c>
    </row>
    <row r="51" spans="1:21" x14ac:dyDescent="0.3">
      <c r="A51" s="124"/>
      <c r="B51" s="120" t="s">
        <v>87</v>
      </c>
      <c r="C51" s="121">
        <f>'[2]2023_НМП'!C53+'[2]изм 2022_НМП'!C53</f>
        <v>4800</v>
      </c>
      <c r="D51" s="121">
        <f>'[2]2023_НМП'!D53+'[2]изм 2022_НМП'!D53</f>
        <v>8949</v>
      </c>
      <c r="E51" s="121">
        <f>'[2]2023_НМП'!E53+'[2]изм 2022_НМП'!E53</f>
        <v>3020</v>
      </c>
      <c r="F51" s="121">
        <f>'[2]2023_НМП'!F53+'[2]изм 2022_НМП'!F53</f>
        <v>5692</v>
      </c>
      <c r="G51" s="121">
        <f>'[2]2023_НМП'!G53+'[2]изм 2022_НМП'!G53</f>
        <v>4929</v>
      </c>
      <c r="H51" s="121">
        <f>'[2]2023_НМП'!H53+'[2]изм 2022_НМП'!H53</f>
        <v>5463</v>
      </c>
      <c r="I51" s="121">
        <f>'[2]2023_НМП'!I53+'[2]изм 2022_НМП'!I53</f>
        <v>11994</v>
      </c>
      <c r="J51" s="121">
        <f>'[2]2023_НМП'!J53+'[2]изм 2022_НМП'!J53</f>
        <v>103665</v>
      </c>
      <c r="K51" s="121">
        <f>'[2]2023_НМП'!K53+'[2]изм 2022_НМП'!K53</f>
        <v>359427</v>
      </c>
      <c r="L51" s="121">
        <f>'[2]2023_НМП'!L53+'[2]изм 2022_НМП'!L53</f>
        <v>61132</v>
      </c>
      <c r="M51" s="121">
        <f>'[2]2023_НМП'!M53+'[2]изм 2022_НМП'!M53</f>
        <v>8033</v>
      </c>
      <c r="N51" s="121">
        <f>'[2]2023_НМП'!N53+'[2]изм 2022_НМП'!N53</f>
        <v>40</v>
      </c>
      <c r="O51" s="121">
        <f>'[2]2023_НМП'!O53+'[2]изм 2022_НМП'!O53</f>
        <v>28459</v>
      </c>
      <c r="P51" s="121">
        <f>'[2]2023_НМП'!P53+'[2]изм 2022_НМП'!P53</f>
        <v>200</v>
      </c>
      <c r="Q51" s="121">
        <f>'[2]2023_НМП'!Q53+'[2]изм 2022_НМП'!Q53</f>
        <v>208</v>
      </c>
      <c r="R51" s="121">
        <f>'[2]2023_НМП'!R53+'[2]изм 2022_НМП'!R53</f>
        <v>24</v>
      </c>
      <c r="S51" s="121">
        <f>'[2]2023_НМП'!S53+'[2]изм 2022_НМП'!S53</f>
        <v>606035</v>
      </c>
      <c r="T51" s="121">
        <f>'[2]2023_НМП'!T53+'[2]изм 2022_НМП'!T53</f>
        <v>15458</v>
      </c>
      <c r="U51" s="121">
        <f>'[2]2023_НМП'!U53+'[2]изм 2022_НМП'!U53</f>
        <v>621493</v>
      </c>
    </row>
    <row r="52" spans="1:21" x14ac:dyDescent="0.3">
      <c r="A52" s="112">
        <v>40</v>
      </c>
      <c r="B52" s="118" t="s">
        <v>88</v>
      </c>
      <c r="C52" s="58">
        <f>'[2]2023_НМП'!C54+'[2]изм 2022_НМП'!C54</f>
        <v>0</v>
      </c>
      <c r="D52" s="58">
        <f>'[2]2023_НМП'!D54+'[2]изм 2022_НМП'!D54</f>
        <v>0</v>
      </c>
      <c r="E52" s="58">
        <f>'[2]2023_НМП'!E54+'[2]изм 2022_НМП'!E54</f>
        <v>0</v>
      </c>
      <c r="F52" s="58">
        <f>'[2]2023_НМП'!F54+'[2]изм 2022_НМП'!F54</f>
        <v>0</v>
      </c>
      <c r="G52" s="58">
        <f>'[2]2023_НМП'!G54+'[2]изм 2022_НМП'!G54</f>
        <v>0</v>
      </c>
      <c r="H52" s="58">
        <f>'[2]2023_НМП'!H54+'[2]изм 2022_НМП'!H54</f>
        <v>0</v>
      </c>
      <c r="I52" s="58">
        <f>'[2]2023_НМП'!I54+'[2]изм 2022_НМП'!I54</f>
        <v>0</v>
      </c>
      <c r="J52" s="58">
        <f>'[2]2023_НМП'!J54+'[2]изм 2022_НМП'!J54</f>
        <v>0</v>
      </c>
      <c r="K52" s="58">
        <f>'[2]2023_НМП'!K54+'[2]изм 2022_НМП'!K54</f>
        <v>0</v>
      </c>
      <c r="L52" s="58">
        <f>'[2]2023_НМП'!L54+'[2]изм 2022_НМП'!L54</f>
        <v>0</v>
      </c>
      <c r="M52" s="58">
        <f>'[2]2023_НМП'!M54+'[2]изм 2022_НМП'!M54</f>
        <v>0</v>
      </c>
      <c r="N52" s="58">
        <f>'[2]2023_НМП'!N54+'[2]изм 2022_НМП'!N54</f>
        <v>0</v>
      </c>
      <c r="O52" s="58">
        <f>'[2]2023_НМП'!O54+'[2]изм 2022_НМП'!O54</f>
        <v>0</v>
      </c>
      <c r="P52" s="58">
        <f>'[2]2023_НМП'!P54+'[2]изм 2022_НМП'!P54</f>
        <v>0</v>
      </c>
      <c r="Q52" s="58">
        <f>'[2]2023_НМП'!Q54+'[2]изм 2022_НМП'!Q54</f>
        <v>0</v>
      </c>
      <c r="R52" s="58">
        <f>'[2]2023_НМП'!R54+'[2]изм 2022_НМП'!R54</f>
        <v>0</v>
      </c>
      <c r="S52" s="116">
        <f>'[2]2023_НМП'!S54+'[2]изм 2022_НМП'!S54</f>
        <v>0</v>
      </c>
      <c r="T52" s="117">
        <f>'[2]2023_НМП'!T54+'[2]изм 2022_НМП'!T54</f>
        <v>0</v>
      </c>
      <c r="U52" s="116">
        <f>'[2]2023_НМП'!U54+'[2]изм 2022_НМП'!U54</f>
        <v>0</v>
      </c>
    </row>
    <row r="53" spans="1:21" x14ac:dyDescent="0.3">
      <c r="A53" s="124"/>
      <c r="B53" s="120" t="s">
        <v>89</v>
      </c>
      <c r="C53" s="121">
        <f>'[2]2023_НМП'!C55+'[2]изм 2022_НМП'!C55</f>
        <v>0</v>
      </c>
      <c r="D53" s="127">
        <f>'[2]2023_НМП'!D55+'[2]изм 2022_НМП'!D55</f>
        <v>0</v>
      </c>
      <c r="E53" s="127">
        <f>'[2]2023_НМП'!E55+'[2]изм 2022_НМП'!E55</f>
        <v>0</v>
      </c>
      <c r="F53" s="127">
        <f>'[2]2023_НМП'!F55+'[2]изм 2022_НМП'!F55</f>
        <v>0</v>
      </c>
      <c r="G53" s="127">
        <f>'[2]2023_НМП'!G55+'[2]изм 2022_НМП'!G55</f>
        <v>0</v>
      </c>
      <c r="H53" s="127">
        <f>'[2]2023_НМП'!H55+'[2]изм 2022_НМП'!H55</f>
        <v>0</v>
      </c>
      <c r="I53" s="127">
        <f>'[2]2023_НМП'!I55+'[2]изм 2022_НМП'!I55</f>
        <v>0</v>
      </c>
      <c r="J53" s="127">
        <f>'[2]2023_НМП'!J55+'[2]изм 2022_НМП'!J55</f>
        <v>0</v>
      </c>
      <c r="K53" s="127">
        <f>'[2]2023_НМП'!K55+'[2]изм 2022_НМП'!K55</f>
        <v>0</v>
      </c>
      <c r="L53" s="127">
        <f>'[2]2023_НМП'!L55+'[2]изм 2022_НМП'!L55</f>
        <v>0</v>
      </c>
      <c r="M53" s="127">
        <f>'[2]2023_НМП'!M55+'[2]изм 2022_НМП'!M55</f>
        <v>0</v>
      </c>
      <c r="N53" s="127">
        <f>'[2]2023_НМП'!N55+'[2]изм 2022_НМП'!N55</f>
        <v>0</v>
      </c>
      <c r="O53" s="127">
        <f>'[2]2023_НМП'!O55+'[2]изм 2022_НМП'!O55</f>
        <v>0</v>
      </c>
      <c r="P53" s="127">
        <f>'[2]2023_НМП'!P55+'[2]изм 2022_НМП'!P55</f>
        <v>0</v>
      </c>
      <c r="Q53" s="127">
        <f>'[2]2023_НМП'!Q55+'[2]изм 2022_НМП'!Q55</f>
        <v>0</v>
      </c>
      <c r="R53" s="127">
        <f>'[2]2023_НМП'!R55+'[2]изм 2022_НМП'!R55</f>
        <v>0</v>
      </c>
      <c r="S53" s="127">
        <f>'[2]2023_НМП'!S55+'[2]изм 2022_НМП'!S55</f>
        <v>0</v>
      </c>
      <c r="T53" s="127">
        <f>'[2]2023_НМП'!T55+'[2]изм 2022_НМП'!T55</f>
        <v>0</v>
      </c>
      <c r="U53" s="127">
        <f>'[2]2023_НМП'!U55+'[2]изм 2022_НМП'!U55</f>
        <v>0</v>
      </c>
    </row>
    <row r="54" spans="1:21" x14ac:dyDescent="0.3">
      <c r="A54" s="125">
        <v>41</v>
      </c>
      <c r="B54" s="118" t="s">
        <v>90</v>
      </c>
      <c r="C54" s="58">
        <f>'[2]2023_НМП'!C56+'[2]изм 2022_НМП'!C56</f>
        <v>50</v>
      </c>
      <c r="D54" s="58">
        <f>'[2]2023_НМП'!D56+'[2]изм 2022_НМП'!D56</f>
        <v>0</v>
      </c>
      <c r="E54" s="58">
        <f>'[2]2023_НМП'!E56+'[2]изм 2022_НМП'!E56</f>
        <v>50</v>
      </c>
      <c r="F54" s="58">
        <f>'[2]2023_НМП'!F56+'[2]изм 2022_НМП'!F56</f>
        <v>100</v>
      </c>
      <c r="G54" s="58">
        <f>'[2]2023_НМП'!G56+'[2]изм 2022_НМП'!G56</f>
        <v>0</v>
      </c>
      <c r="H54" s="58">
        <f>'[2]2023_НМП'!H56+'[2]изм 2022_НМП'!H56</f>
        <v>0</v>
      </c>
      <c r="I54" s="58">
        <f>'[2]2023_НМП'!I56+'[2]изм 2022_НМП'!I56</f>
        <v>0</v>
      </c>
      <c r="J54" s="58">
        <f>'[2]2023_НМП'!J56+'[2]изм 2022_НМП'!J56</f>
        <v>2000</v>
      </c>
      <c r="K54" s="58">
        <f>'[2]2023_НМП'!K56+'[2]изм 2022_НМП'!K56</f>
        <v>20564</v>
      </c>
      <c r="L54" s="58">
        <f>'[2]2023_НМП'!L56+'[2]изм 2022_НМП'!L56</f>
        <v>4500</v>
      </c>
      <c r="M54" s="58">
        <f>'[2]2023_НМП'!M56+'[2]изм 2022_НМП'!M56</f>
        <v>0</v>
      </c>
      <c r="N54" s="58">
        <f>'[2]2023_НМП'!N56+'[2]изм 2022_НМП'!N56</f>
        <v>0</v>
      </c>
      <c r="O54" s="58">
        <f>'[2]2023_НМП'!O56+'[2]изм 2022_НМП'!O56</f>
        <v>1300</v>
      </c>
      <c r="P54" s="58">
        <f>'[2]2023_НМП'!P56+'[2]изм 2022_НМП'!P56</f>
        <v>0</v>
      </c>
      <c r="Q54" s="58">
        <f>'[2]2023_НМП'!Q56+'[2]изм 2022_НМП'!Q56</f>
        <v>0</v>
      </c>
      <c r="R54" s="58">
        <f>'[2]2023_НМП'!R56+'[2]изм 2022_НМП'!R56</f>
        <v>0</v>
      </c>
      <c r="S54" s="116">
        <f>'[2]2023_НМП'!S56+'[2]изм 2022_НМП'!S56</f>
        <v>28564</v>
      </c>
      <c r="T54" s="117">
        <f>'[2]2023_НМП'!T56+'[2]изм 2022_НМП'!T56</f>
        <v>0</v>
      </c>
      <c r="U54" s="116">
        <f>'[2]2023_НМП'!U56+'[2]изм 2022_НМП'!U56</f>
        <v>28564</v>
      </c>
    </row>
    <row r="55" spans="1:21" x14ac:dyDescent="0.3">
      <c r="A55" s="125">
        <v>42</v>
      </c>
      <c r="B55" s="118" t="s">
        <v>148</v>
      </c>
      <c r="C55" s="58">
        <f>'[2]2023_НМП'!C57+'[2]изм 2022_НМП'!C57</f>
        <v>0</v>
      </c>
      <c r="D55" s="58">
        <f>'[2]2023_НМП'!D57+'[2]изм 2022_НМП'!D57</f>
        <v>0</v>
      </c>
      <c r="E55" s="58">
        <f>'[2]2023_НМП'!E57+'[2]изм 2022_НМП'!E57</f>
        <v>0</v>
      </c>
      <c r="F55" s="58">
        <f>'[2]2023_НМП'!F57+'[2]изм 2022_НМП'!F57</f>
        <v>0</v>
      </c>
      <c r="G55" s="58">
        <f>'[2]2023_НМП'!G57+'[2]изм 2022_НМП'!G57</f>
        <v>0</v>
      </c>
      <c r="H55" s="58">
        <f>'[2]2023_НМП'!H57+'[2]изм 2022_НМП'!H57</f>
        <v>0</v>
      </c>
      <c r="I55" s="58">
        <f>'[2]2023_НМП'!I57+'[2]изм 2022_НМП'!I57</f>
        <v>0</v>
      </c>
      <c r="J55" s="58">
        <f>'[2]2023_НМП'!J57+'[2]изм 2022_НМП'!J57</f>
        <v>0</v>
      </c>
      <c r="K55" s="58">
        <f>'[2]2023_НМП'!K57+'[2]изм 2022_НМП'!K57</f>
        <v>0</v>
      </c>
      <c r="L55" s="58">
        <f>'[2]2023_НМП'!L57+'[2]изм 2022_НМП'!L57</f>
        <v>0</v>
      </c>
      <c r="M55" s="58">
        <f>'[2]2023_НМП'!M57+'[2]изм 2022_НМП'!M57</f>
        <v>0</v>
      </c>
      <c r="N55" s="58">
        <f>'[2]2023_НМП'!N57+'[2]изм 2022_НМП'!N57</f>
        <v>0</v>
      </c>
      <c r="O55" s="58">
        <f>'[2]2023_НМП'!O57+'[2]изм 2022_НМП'!O57</f>
        <v>0</v>
      </c>
      <c r="P55" s="58">
        <f>'[2]2023_НМП'!P57+'[2]изм 2022_НМП'!P57</f>
        <v>0</v>
      </c>
      <c r="Q55" s="58">
        <f>'[2]2023_НМП'!Q57+'[2]изм 2022_НМП'!Q57</f>
        <v>0</v>
      </c>
      <c r="R55" s="58">
        <f>'[2]2023_НМП'!R57+'[2]изм 2022_НМП'!R57</f>
        <v>0</v>
      </c>
      <c r="S55" s="116">
        <f>'[2]2023_НМП'!S57+'[2]изм 2022_НМП'!S57</f>
        <v>0</v>
      </c>
      <c r="T55" s="117">
        <f>'[2]2023_НМП'!T57+'[2]изм 2022_НМП'!T57</f>
        <v>0</v>
      </c>
      <c r="U55" s="116">
        <f>'[2]2023_НМП'!U57+'[2]изм 2022_НМП'!U57</f>
        <v>0</v>
      </c>
    </row>
    <row r="56" spans="1:21" x14ac:dyDescent="0.3">
      <c r="A56" s="125">
        <v>43</v>
      </c>
      <c r="B56" s="118" t="s">
        <v>92</v>
      </c>
      <c r="C56" s="58">
        <f>'[2]2023_НМП'!C58+'[2]изм 2022_НМП'!C58</f>
        <v>0</v>
      </c>
      <c r="D56" s="58">
        <f>'[2]2023_НМП'!D58+'[2]изм 2022_НМП'!D58</f>
        <v>0</v>
      </c>
      <c r="E56" s="58">
        <f>'[2]2023_НМП'!E58+'[2]изм 2022_НМП'!E58</f>
        <v>0</v>
      </c>
      <c r="F56" s="58">
        <f>'[2]2023_НМП'!F58+'[2]изм 2022_НМП'!F58</f>
        <v>0</v>
      </c>
      <c r="G56" s="58">
        <f>'[2]2023_НМП'!G58+'[2]изм 2022_НМП'!G58</f>
        <v>0</v>
      </c>
      <c r="H56" s="58">
        <f>'[2]2023_НМП'!H58+'[2]изм 2022_НМП'!H58</f>
        <v>0</v>
      </c>
      <c r="I56" s="58">
        <f>'[2]2023_НМП'!I58+'[2]изм 2022_НМП'!I58</f>
        <v>0</v>
      </c>
      <c r="J56" s="58">
        <f>'[2]2023_НМП'!J58+'[2]изм 2022_НМП'!J58</f>
        <v>0</v>
      </c>
      <c r="K56" s="58">
        <f>'[2]2023_НМП'!K58+'[2]изм 2022_НМП'!K58</f>
        <v>0</v>
      </c>
      <c r="L56" s="58">
        <f>'[2]2023_НМП'!L58+'[2]изм 2022_НМП'!L58</f>
        <v>0</v>
      </c>
      <c r="M56" s="58">
        <f>'[2]2023_НМП'!M58+'[2]изм 2022_НМП'!M58</f>
        <v>0</v>
      </c>
      <c r="N56" s="58">
        <f>'[2]2023_НМП'!N58+'[2]изм 2022_НМП'!N58</f>
        <v>0</v>
      </c>
      <c r="O56" s="58">
        <f>'[2]2023_НМП'!O58+'[2]изм 2022_НМП'!O58</f>
        <v>0</v>
      </c>
      <c r="P56" s="58">
        <f>'[2]2023_НМП'!P58+'[2]изм 2022_НМП'!P58</f>
        <v>0</v>
      </c>
      <c r="Q56" s="58">
        <f>'[2]2023_НМП'!Q58+'[2]изм 2022_НМП'!Q58</f>
        <v>0</v>
      </c>
      <c r="R56" s="58">
        <f>'[2]2023_НМП'!R58+'[2]изм 2022_НМП'!R58</f>
        <v>0</v>
      </c>
      <c r="S56" s="116">
        <f>'[2]2023_НМП'!S58+'[2]изм 2022_НМП'!S58</f>
        <v>0</v>
      </c>
      <c r="T56" s="117">
        <f>'[2]2023_НМП'!T58+'[2]изм 2022_НМП'!T58</f>
        <v>0</v>
      </c>
      <c r="U56" s="116">
        <f>'[2]2023_НМП'!U58+'[2]изм 2022_НМП'!U58</f>
        <v>0</v>
      </c>
    </row>
    <row r="57" spans="1:21" x14ac:dyDescent="0.3">
      <c r="A57" s="125">
        <v>44</v>
      </c>
      <c r="B57" s="118" t="s">
        <v>93</v>
      </c>
      <c r="C57" s="58">
        <f>'[2]2023_НМП'!C59+'[2]изм 2022_НМП'!C59</f>
        <v>0</v>
      </c>
      <c r="D57" s="58">
        <f>'[2]2023_НМП'!D59+'[2]изм 2022_НМП'!D59</f>
        <v>0</v>
      </c>
      <c r="E57" s="58">
        <f>'[2]2023_НМП'!E59+'[2]изм 2022_НМП'!E59</f>
        <v>0</v>
      </c>
      <c r="F57" s="58">
        <f>'[2]2023_НМП'!F59+'[2]изм 2022_НМП'!F59</f>
        <v>0</v>
      </c>
      <c r="G57" s="58">
        <f>'[2]2023_НМП'!G59+'[2]изм 2022_НМП'!G59</f>
        <v>0</v>
      </c>
      <c r="H57" s="58">
        <f>'[2]2023_НМП'!H59+'[2]изм 2022_НМП'!H59</f>
        <v>0</v>
      </c>
      <c r="I57" s="58">
        <f>'[2]2023_НМП'!I59+'[2]изм 2022_НМП'!I59</f>
        <v>0</v>
      </c>
      <c r="J57" s="58">
        <f>'[2]2023_НМП'!J59+'[2]изм 2022_НМП'!J59</f>
        <v>0</v>
      </c>
      <c r="K57" s="58">
        <f>'[2]2023_НМП'!K59+'[2]изм 2022_НМП'!K59</f>
        <v>0</v>
      </c>
      <c r="L57" s="58">
        <f>'[2]2023_НМП'!L59+'[2]изм 2022_НМП'!L59</f>
        <v>0</v>
      </c>
      <c r="M57" s="58">
        <f>'[2]2023_НМП'!M59+'[2]изм 2022_НМП'!M59</f>
        <v>0</v>
      </c>
      <c r="N57" s="58">
        <f>'[2]2023_НМП'!N59+'[2]изм 2022_НМП'!N59</f>
        <v>0</v>
      </c>
      <c r="O57" s="58">
        <f>'[2]2023_НМП'!O59+'[2]изм 2022_НМП'!O59</f>
        <v>0</v>
      </c>
      <c r="P57" s="58">
        <f>'[2]2023_НМП'!P59+'[2]изм 2022_НМП'!P59</f>
        <v>0</v>
      </c>
      <c r="Q57" s="58">
        <f>'[2]2023_НМП'!Q59+'[2]изм 2022_НМП'!Q59</f>
        <v>0</v>
      </c>
      <c r="R57" s="58">
        <f>'[2]2023_НМП'!R59+'[2]изм 2022_НМП'!R59</f>
        <v>0</v>
      </c>
      <c r="S57" s="116">
        <f>'[2]2023_НМП'!S59+'[2]изм 2022_НМП'!S59</f>
        <v>0</v>
      </c>
      <c r="T57" s="117">
        <f>'[2]2023_НМП'!T59+'[2]изм 2022_НМП'!T59</f>
        <v>0</v>
      </c>
      <c r="U57" s="116">
        <f>'[2]2023_НМП'!U59+'[2]изм 2022_НМП'!U59</f>
        <v>0</v>
      </c>
    </row>
    <row r="58" spans="1:21" ht="37.5" x14ac:dyDescent="0.3">
      <c r="A58" s="125">
        <v>45</v>
      </c>
      <c r="B58" s="128" t="s">
        <v>94</v>
      </c>
      <c r="C58" s="58">
        <f>'[2]2023_НМП'!C60+'[2]изм 2022_НМП'!C60</f>
        <v>157</v>
      </c>
      <c r="D58" s="58">
        <f>'[2]2023_НМП'!D60+'[2]изм 2022_НМП'!D60</f>
        <v>39</v>
      </c>
      <c r="E58" s="58">
        <f>'[2]2023_НМП'!E60+'[2]изм 2022_НМП'!E60</f>
        <v>23</v>
      </c>
      <c r="F58" s="58">
        <f>'[2]2023_НМП'!F60+'[2]изм 2022_НМП'!F60</f>
        <v>28</v>
      </c>
      <c r="G58" s="58">
        <f>'[2]2023_НМП'!G60+'[2]изм 2022_НМП'!G60</f>
        <v>0</v>
      </c>
      <c r="H58" s="58">
        <f>'[2]2023_НМП'!H60+'[2]изм 2022_НМП'!H60</f>
        <v>104</v>
      </c>
      <c r="I58" s="58">
        <f>'[2]2023_НМП'!I60+'[2]изм 2022_НМП'!I60</f>
        <v>39</v>
      </c>
      <c r="J58" s="58">
        <f>'[2]2023_НМП'!J60+'[2]изм 2022_НМП'!J60</f>
        <v>30</v>
      </c>
      <c r="K58" s="58">
        <f>'[2]2023_НМП'!K60+'[2]изм 2022_НМП'!K60</f>
        <v>6235</v>
      </c>
      <c r="L58" s="58">
        <f>'[2]2023_НМП'!L60+'[2]изм 2022_НМП'!L60</f>
        <v>39</v>
      </c>
      <c r="M58" s="58">
        <f>'[2]2023_НМП'!M60+'[2]изм 2022_НМП'!M60</f>
        <v>0</v>
      </c>
      <c r="N58" s="58">
        <f>'[2]2023_НМП'!N60+'[2]изм 2022_НМП'!N60</f>
        <v>0</v>
      </c>
      <c r="O58" s="58">
        <f>'[2]2023_НМП'!O60+'[2]изм 2022_НМП'!O60</f>
        <v>136</v>
      </c>
      <c r="P58" s="58">
        <f>'[2]2023_НМП'!P60+'[2]изм 2022_НМП'!P60</f>
        <v>19</v>
      </c>
      <c r="Q58" s="58">
        <f>'[2]2023_НМП'!Q60+'[2]изм 2022_НМП'!Q60</f>
        <v>19</v>
      </c>
      <c r="R58" s="58">
        <f>'[2]2023_НМП'!R60+'[2]изм 2022_НМП'!R60</f>
        <v>0</v>
      </c>
      <c r="S58" s="116">
        <f>'[2]2023_НМП'!S60+'[2]изм 2022_НМП'!S60</f>
        <v>6868</v>
      </c>
      <c r="T58" s="117">
        <f>'[2]2023_НМП'!T60+'[2]изм 2022_НМП'!T60</f>
        <v>0</v>
      </c>
      <c r="U58" s="116">
        <f>'[2]2023_НМП'!U60+'[2]изм 2022_НМП'!U60</f>
        <v>6868</v>
      </c>
    </row>
    <row r="59" spans="1:21" ht="31.5" x14ac:dyDescent="0.3">
      <c r="A59" s="124"/>
      <c r="B59" s="129" t="s">
        <v>95</v>
      </c>
      <c r="C59" s="121">
        <f>'[2]2023_НМП'!C61+'[2]изм 2022_НМП'!C61</f>
        <v>207</v>
      </c>
      <c r="D59" s="121">
        <f>'[2]2023_НМП'!D61+'[2]изм 2022_НМП'!D61</f>
        <v>39</v>
      </c>
      <c r="E59" s="121">
        <f>'[2]2023_НМП'!E61+'[2]изм 2022_НМП'!E61</f>
        <v>73</v>
      </c>
      <c r="F59" s="121">
        <f>'[2]2023_НМП'!F61+'[2]изм 2022_НМП'!F61</f>
        <v>128</v>
      </c>
      <c r="G59" s="121">
        <f>'[2]2023_НМП'!G61+'[2]изм 2022_НМП'!G61</f>
        <v>0</v>
      </c>
      <c r="H59" s="121">
        <f>'[2]2023_НМП'!H61+'[2]изм 2022_НМП'!H61</f>
        <v>104</v>
      </c>
      <c r="I59" s="121">
        <f>'[2]2023_НМП'!I61+'[2]изм 2022_НМП'!I61</f>
        <v>39</v>
      </c>
      <c r="J59" s="121">
        <f>'[2]2023_НМП'!J61+'[2]изм 2022_НМП'!J61</f>
        <v>2030</v>
      </c>
      <c r="K59" s="121">
        <f>'[2]2023_НМП'!K61+'[2]изм 2022_НМП'!K61</f>
        <v>26799</v>
      </c>
      <c r="L59" s="121">
        <f>'[2]2023_НМП'!L61+'[2]изм 2022_НМП'!L61</f>
        <v>4539</v>
      </c>
      <c r="M59" s="121">
        <f>'[2]2023_НМП'!M61+'[2]изм 2022_НМП'!M61</f>
        <v>0</v>
      </c>
      <c r="N59" s="121">
        <f>'[2]2023_НМП'!N61+'[2]изм 2022_НМП'!N61</f>
        <v>0</v>
      </c>
      <c r="O59" s="121">
        <f>'[2]2023_НМП'!O61+'[2]изм 2022_НМП'!O61</f>
        <v>1436</v>
      </c>
      <c r="P59" s="121">
        <f>'[2]2023_НМП'!P61+'[2]изм 2022_НМП'!P61</f>
        <v>19</v>
      </c>
      <c r="Q59" s="121">
        <f>'[2]2023_НМП'!Q61+'[2]изм 2022_НМП'!Q61</f>
        <v>19</v>
      </c>
      <c r="R59" s="121">
        <f>'[2]2023_НМП'!R61+'[2]изм 2022_НМП'!R61</f>
        <v>0</v>
      </c>
      <c r="S59" s="121">
        <f>'[2]2023_НМП'!S61+'[2]изм 2022_НМП'!S61</f>
        <v>35432</v>
      </c>
      <c r="T59" s="121">
        <f>'[2]2023_НМП'!T61+'[2]изм 2022_НМП'!T61</f>
        <v>0</v>
      </c>
      <c r="U59" s="121">
        <f>'[2]2023_НМП'!U61+'[2]изм 2022_НМП'!U61</f>
        <v>35432</v>
      </c>
    </row>
    <row r="60" spans="1:21" x14ac:dyDescent="0.3">
      <c r="A60" s="125">
        <v>46</v>
      </c>
      <c r="B60" s="37" t="s">
        <v>96</v>
      </c>
      <c r="C60" s="58">
        <f>'[2]2023_НМП'!C62+'[2]изм 2022_НМП'!C62</f>
        <v>0</v>
      </c>
      <c r="D60" s="58">
        <f>'[2]2023_НМП'!D62+'[2]изм 2022_НМП'!D62</f>
        <v>0</v>
      </c>
      <c r="E60" s="58">
        <f>'[2]2023_НМП'!E62+'[2]изм 2022_НМП'!E62</f>
        <v>0</v>
      </c>
      <c r="F60" s="58">
        <f>'[2]2023_НМП'!F62+'[2]изм 2022_НМП'!F62</f>
        <v>0</v>
      </c>
      <c r="G60" s="58">
        <f>'[2]2023_НМП'!G62+'[2]изм 2022_НМП'!G62</f>
        <v>0</v>
      </c>
      <c r="H60" s="58">
        <f>'[2]2023_НМП'!H62+'[2]изм 2022_НМП'!H62</f>
        <v>0</v>
      </c>
      <c r="I60" s="58">
        <f>'[2]2023_НМП'!I62+'[2]изм 2022_НМП'!I62</f>
        <v>0</v>
      </c>
      <c r="J60" s="58">
        <f>'[2]2023_НМП'!J62+'[2]изм 2022_НМП'!J62</f>
        <v>0</v>
      </c>
      <c r="K60" s="58">
        <f>'[2]2023_НМП'!K62+'[2]изм 2022_НМП'!K62</f>
        <v>0</v>
      </c>
      <c r="L60" s="58">
        <f>'[2]2023_НМП'!L62+'[2]изм 2022_НМП'!L62</f>
        <v>0</v>
      </c>
      <c r="M60" s="58">
        <f>'[2]2023_НМП'!M62+'[2]изм 2022_НМП'!M62</f>
        <v>0</v>
      </c>
      <c r="N60" s="58">
        <f>'[2]2023_НМП'!N62+'[2]изм 2022_НМП'!N62</f>
        <v>0</v>
      </c>
      <c r="O60" s="58">
        <f>'[2]2023_НМП'!O62+'[2]изм 2022_НМП'!O62</f>
        <v>0</v>
      </c>
      <c r="P60" s="58">
        <f>'[2]2023_НМП'!P62+'[2]изм 2022_НМП'!P62</f>
        <v>0</v>
      </c>
      <c r="Q60" s="58">
        <f>'[2]2023_НМП'!Q62+'[2]изм 2022_НМП'!Q62</f>
        <v>0</v>
      </c>
      <c r="R60" s="58">
        <f>'[2]2023_НМП'!R62+'[2]изм 2022_НМП'!R62</f>
        <v>0</v>
      </c>
      <c r="S60" s="116">
        <f>'[2]2023_НМП'!S62+'[2]изм 2022_НМП'!S62</f>
        <v>0</v>
      </c>
      <c r="T60" s="117">
        <f>'[2]2023_НМП'!T62+'[2]изм 2022_НМП'!T62</f>
        <v>0</v>
      </c>
      <c r="U60" s="116">
        <f>'[2]2023_НМП'!U62+'[2]изм 2022_НМП'!U62</f>
        <v>0</v>
      </c>
    </row>
    <row r="61" spans="1:21" ht="37.5" x14ac:dyDescent="0.3">
      <c r="A61" s="125">
        <v>47</v>
      </c>
      <c r="B61" s="50" t="s">
        <v>97</v>
      </c>
      <c r="C61" s="58">
        <f>'[2]2023_НМП'!C63+'[2]изм 2022_НМП'!C63</f>
        <v>0</v>
      </c>
      <c r="D61" s="58">
        <f>'[2]2023_НМП'!D63+'[2]изм 2022_НМП'!D63</f>
        <v>0</v>
      </c>
      <c r="E61" s="58">
        <f>'[2]2023_НМП'!E63+'[2]изм 2022_НМП'!E63</f>
        <v>0</v>
      </c>
      <c r="F61" s="58">
        <f>'[2]2023_НМП'!F63+'[2]изм 2022_НМП'!F63</f>
        <v>0</v>
      </c>
      <c r="G61" s="58">
        <f>'[2]2023_НМП'!G63+'[2]изм 2022_НМП'!G63</f>
        <v>0</v>
      </c>
      <c r="H61" s="58">
        <f>'[2]2023_НМП'!H63+'[2]изм 2022_НМП'!H63</f>
        <v>0</v>
      </c>
      <c r="I61" s="58">
        <f>'[2]2023_НМП'!I63+'[2]изм 2022_НМП'!I63</f>
        <v>0</v>
      </c>
      <c r="J61" s="58">
        <f>'[2]2023_НМП'!J63+'[2]изм 2022_НМП'!J63</f>
        <v>0</v>
      </c>
      <c r="K61" s="58">
        <f>'[2]2023_НМП'!K63+'[2]изм 2022_НМП'!K63</f>
        <v>6893</v>
      </c>
      <c r="L61" s="58">
        <f>'[2]2023_НМП'!L63+'[2]изм 2022_НМП'!L63</f>
        <v>0</v>
      </c>
      <c r="M61" s="58">
        <f>'[2]2023_НМП'!M63+'[2]изм 2022_НМП'!M63</f>
        <v>0</v>
      </c>
      <c r="N61" s="58">
        <f>'[2]2023_НМП'!N63+'[2]изм 2022_НМП'!N63</f>
        <v>0</v>
      </c>
      <c r="O61" s="58">
        <f>'[2]2023_НМП'!O63+'[2]изм 2022_НМП'!O63</f>
        <v>0</v>
      </c>
      <c r="P61" s="58">
        <f>'[2]2023_НМП'!P63+'[2]изм 2022_НМП'!P63</f>
        <v>0</v>
      </c>
      <c r="Q61" s="58">
        <f>'[2]2023_НМП'!Q63+'[2]изм 2022_НМП'!Q63</f>
        <v>0</v>
      </c>
      <c r="R61" s="58">
        <f>'[2]2023_НМП'!R63+'[2]изм 2022_НМП'!R63</f>
        <v>0</v>
      </c>
      <c r="S61" s="116">
        <f>'[2]2023_НМП'!S63+'[2]изм 2022_НМП'!S63</f>
        <v>6893</v>
      </c>
      <c r="T61" s="117">
        <f>'[2]2023_НМП'!T63+'[2]изм 2022_НМП'!T63</f>
        <v>0</v>
      </c>
      <c r="U61" s="116">
        <f>'[2]2023_НМП'!U63+'[2]изм 2022_НМП'!U63</f>
        <v>6893</v>
      </c>
    </row>
    <row r="62" spans="1:21" x14ac:dyDescent="0.3">
      <c r="A62" s="125">
        <v>48</v>
      </c>
      <c r="B62" s="37" t="s">
        <v>98</v>
      </c>
      <c r="C62" s="58">
        <f>'[2]2023_НМП'!C64+'[2]изм 2022_НМП'!C64</f>
        <v>0</v>
      </c>
      <c r="D62" s="58">
        <f>'[2]2023_НМП'!D64+'[2]изм 2022_НМП'!D64</f>
        <v>0</v>
      </c>
      <c r="E62" s="58">
        <f>'[2]2023_НМП'!E64+'[2]изм 2022_НМП'!E64</f>
        <v>0</v>
      </c>
      <c r="F62" s="58">
        <f>'[2]2023_НМП'!F64+'[2]изм 2022_НМП'!F64</f>
        <v>0</v>
      </c>
      <c r="G62" s="58">
        <f>'[2]2023_НМП'!G64+'[2]изм 2022_НМП'!G64</f>
        <v>0</v>
      </c>
      <c r="H62" s="58">
        <f>'[2]2023_НМП'!H64+'[2]изм 2022_НМП'!H64</f>
        <v>0</v>
      </c>
      <c r="I62" s="58">
        <f>'[2]2023_НМП'!I64+'[2]изм 2022_НМП'!I64</f>
        <v>0</v>
      </c>
      <c r="J62" s="58">
        <f>'[2]2023_НМП'!J64+'[2]изм 2022_НМП'!J64</f>
        <v>0</v>
      </c>
      <c r="K62" s="58">
        <f>'[2]2023_НМП'!K64+'[2]изм 2022_НМП'!K64</f>
        <v>0</v>
      </c>
      <c r="L62" s="58">
        <f>'[2]2023_НМП'!L64+'[2]изм 2022_НМП'!L64</f>
        <v>0</v>
      </c>
      <c r="M62" s="58">
        <f>'[2]2023_НМП'!M64+'[2]изм 2022_НМП'!M64</f>
        <v>0</v>
      </c>
      <c r="N62" s="58">
        <f>'[2]2023_НМП'!N64+'[2]изм 2022_НМП'!N64</f>
        <v>0</v>
      </c>
      <c r="O62" s="58">
        <f>'[2]2023_НМП'!O64+'[2]изм 2022_НМП'!O64</f>
        <v>0</v>
      </c>
      <c r="P62" s="58">
        <f>'[2]2023_НМП'!P64+'[2]изм 2022_НМП'!P64</f>
        <v>0</v>
      </c>
      <c r="Q62" s="58">
        <f>'[2]2023_НМП'!Q64+'[2]изм 2022_НМП'!Q64</f>
        <v>0</v>
      </c>
      <c r="R62" s="58">
        <f>'[2]2023_НМП'!R64+'[2]изм 2022_НМП'!R64</f>
        <v>0</v>
      </c>
      <c r="S62" s="116">
        <f>'[2]2023_НМП'!S64+'[2]изм 2022_НМП'!S64</f>
        <v>0</v>
      </c>
      <c r="T62" s="117">
        <f>'[2]2023_НМП'!T64+'[2]изм 2022_НМП'!T64</f>
        <v>0</v>
      </c>
      <c r="U62" s="116">
        <f>'[2]2023_НМП'!U64+'[2]изм 2022_НМП'!U64</f>
        <v>0</v>
      </c>
    </row>
    <row r="63" spans="1:21" x14ac:dyDescent="0.3">
      <c r="A63" s="125">
        <v>49</v>
      </c>
      <c r="B63" s="49" t="s">
        <v>99</v>
      </c>
      <c r="C63" s="58">
        <f>'[2]2023_НМП'!C65+'[2]изм 2022_НМП'!C65</f>
        <v>0</v>
      </c>
      <c r="D63" s="58">
        <f>'[2]2023_НМП'!D65+'[2]изм 2022_НМП'!D65</f>
        <v>0</v>
      </c>
      <c r="E63" s="58">
        <f>'[2]2023_НМП'!E65+'[2]изм 2022_НМП'!E65</f>
        <v>0</v>
      </c>
      <c r="F63" s="58">
        <f>'[2]2023_НМП'!F65+'[2]изм 2022_НМП'!F65</f>
        <v>0</v>
      </c>
      <c r="G63" s="58">
        <f>'[2]2023_НМП'!G65+'[2]изм 2022_НМП'!G65</f>
        <v>0</v>
      </c>
      <c r="H63" s="58">
        <f>'[2]2023_НМП'!H65+'[2]изм 2022_НМП'!H65</f>
        <v>0</v>
      </c>
      <c r="I63" s="58">
        <f>'[2]2023_НМП'!I65+'[2]изм 2022_НМП'!I65</f>
        <v>0</v>
      </c>
      <c r="J63" s="58">
        <f>'[2]2023_НМП'!J65+'[2]изм 2022_НМП'!J65</f>
        <v>0</v>
      </c>
      <c r="K63" s="58">
        <f>'[2]2023_НМП'!K65+'[2]изм 2022_НМП'!K65</f>
        <v>0</v>
      </c>
      <c r="L63" s="58">
        <f>'[2]2023_НМП'!L65+'[2]изм 2022_НМП'!L65</f>
        <v>0</v>
      </c>
      <c r="M63" s="58">
        <f>'[2]2023_НМП'!M65+'[2]изм 2022_НМП'!M65</f>
        <v>0</v>
      </c>
      <c r="N63" s="58">
        <f>'[2]2023_НМП'!N65+'[2]изм 2022_НМП'!N65</f>
        <v>0</v>
      </c>
      <c r="O63" s="58">
        <f>'[2]2023_НМП'!O65+'[2]изм 2022_НМП'!O65</f>
        <v>0</v>
      </c>
      <c r="P63" s="58">
        <f>'[2]2023_НМП'!P65+'[2]изм 2022_НМП'!P65</f>
        <v>0</v>
      </c>
      <c r="Q63" s="58">
        <f>'[2]2023_НМП'!Q65+'[2]изм 2022_НМП'!Q65</f>
        <v>0</v>
      </c>
      <c r="R63" s="58">
        <f>'[2]2023_НМП'!R65+'[2]изм 2022_НМП'!R65</f>
        <v>0</v>
      </c>
      <c r="S63" s="116">
        <f>'[2]2023_НМП'!S65+'[2]изм 2022_НМП'!S65</f>
        <v>0</v>
      </c>
      <c r="T63" s="117">
        <f>'[2]2023_НМП'!T65+'[2]изм 2022_НМП'!T65</f>
        <v>0</v>
      </c>
      <c r="U63" s="116">
        <f>'[2]2023_НМП'!U65+'[2]изм 2022_НМП'!U65</f>
        <v>0</v>
      </c>
    </row>
    <row r="64" spans="1:21" x14ac:dyDescent="0.3">
      <c r="A64" s="125">
        <v>50</v>
      </c>
      <c r="B64" s="51" t="s">
        <v>100</v>
      </c>
      <c r="C64" s="58">
        <f>'[2]2023_НМП'!C66+'[2]изм 2022_НМП'!C66</f>
        <v>0</v>
      </c>
      <c r="D64" s="58">
        <f>'[2]2023_НМП'!D66+'[2]изм 2022_НМП'!D66</f>
        <v>0</v>
      </c>
      <c r="E64" s="58">
        <f>'[2]2023_НМП'!E66+'[2]изм 2022_НМП'!E66</f>
        <v>0</v>
      </c>
      <c r="F64" s="58">
        <f>'[2]2023_НМП'!F66+'[2]изм 2022_НМП'!F66</f>
        <v>0</v>
      </c>
      <c r="G64" s="58">
        <f>'[2]2023_НМП'!G66+'[2]изм 2022_НМП'!G66</f>
        <v>0</v>
      </c>
      <c r="H64" s="58">
        <f>'[2]2023_НМП'!H66+'[2]изм 2022_НМП'!H66</f>
        <v>0</v>
      </c>
      <c r="I64" s="58">
        <f>'[2]2023_НМП'!I66+'[2]изм 2022_НМП'!I66</f>
        <v>0</v>
      </c>
      <c r="J64" s="58">
        <f>'[2]2023_НМП'!J66+'[2]изм 2022_НМП'!J66</f>
        <v>0</v>
      </c>
      <c r="K64" s="58">
        <f>'[2]2023_НМП'!K66+'[2]изм 2022_НМП'!K66</f>
        <v>0</v>
      </c>
      <c r="L64" s="58">
        <f>'[2]2023_НМП'!L66+'[2]изм 2022_НМП'!L66</f>
        <v>0</v>
      </c>
      <c r="M64" s="58">
        <f>'[2]2023_НМП'!M66+'[2]изм 2022_НМП'!M66</f>
        <v>0</v>
      </c>
      <c r="N64" s="58">
        <f>'[2]2023_НМП'!N66+'[2]изм 2022_НМП'!N66</f>
        <v>0</v>
      </c>
      <c r="O64" s="58">
        <f>'[2]2023_НМП'!O66+'[2]изм 2022_НМП'!O66</f>
        <v>0</v>
      </c>
      <c r="P64" s="58">
        <f>'[2]2023_НМП'!P66+'[2]изм 2022_НМП'!P66</f>
        <v>0</v>
      </c>
      <c r="Q64" s="58">
        <f>'[2]2023_НМП'!Q66+'[2]изм 2022_НМП'!Q66</f>
        <v>0</v>
      </c>
      <c r="R64" s="58">
        <f>'[2]2023_НМП'!R66+'[2]изм 2022_НМП'!R66</f>
        <v>0</v>
      </c>
      <c r="S64" s="116">
        <f>'[2]2023_НМП'!S66+'[2]изм 2022_НМП'!S66</f>
        <v>0</v>
      </c>
      <c r="T64" s="117">
        <f>'[2]2023_НМП'!T66+'[2]изм 2022_НМП'!T66</f>
        <v>0</v>
      </c>
      <c r="U64" s="116">
        <f>'[2]2023_НМП'!U66+'[2]изм 2022_НМП'!U66</f>
        <v>0</v>
      </c>
    </row>
    <row r="65" spans="1:21" x14ac:dyDescent="0.3">
      <c r="A65" s="125">
        <v>51</v>
      </c>
      <c r="B65" s="52" t="s">
        <v>101</v>
      </c>
      <c r="C65" s="58">
        <f>'[2]2023_НМП'!C67+'[2]изм 2022_НМП'!C67</f>
        <v>0</v>
      </c>
      <c r="D65" s="58">
        <f>'[2]2023_НМП'!D67+'[2]изм 2022_НМП'!D67</f>
        <v>0</v>
      </c>
      <c r="E65" s="58">
        <f>'[2]2023_НМП'!E67+'[2]изм 2022_НМП'!E67</f>
        <v>0</v>
      </c>
      <c r="F65" s="58">
        <f>'[2]2023_НМП'!F67+'[2]изм 2022_НМП'!F67</f>
        <v>0</v>
      </c>
      <c r="G65" s="58">
        <f>'[2]2023_НМП'!G67+'[2]изм 2022_НМП'!G67</f>
        <v>0</v>
      </c>
      <c r="H65" s="58">
        <f>'[2]2023_НМП'!H67+'[2]изм 2022_НМП'!H67</f>
        <v>0</v>
      </c>
      <c r="I65" s="58">
        <f>'[2]2023_НМП'!I67+'[2]изм 2022_НМП'!I67</f>
        <v>0</v>
      </c>
      <c r="J65" s="58">
        <f>'[2]2023_НМП'!J67+'[2]изм 2022_НМП'!J67</f>
        <v>0</v>
      </c>
      <c r="K65" s="58">
        <f>'[2]2023_НМП'!K67+'[2]изм 2022_НМП'!K67</f>
        <v>0</v>
      </c>
      <c r="L65" s="58">
        <f>'[2]2023_НМП'!L67+'[2]изм 2022_НМП'!L67</f>
        <v>0</v>
      </c>
      <c r="M65" s="58">
        <f>'[2]2023_НМП'!M67+'[2]изм 2022_НМП'!M67</f>
        <v>0</v>
      </c>
      <c r="N65" s="58">
        <f>'[2]2023_НМП'!N67+'[2]изм 2022_НМП'!N67</f>
        <v>0</v>
      </c>
      <c r="O65" s="58">
        <f>'[2]2023_НМП'!O67+'[2]изм 2022_НМП'!O67</f>
        <v>0</v>
      </c>
      <c r="P65" s="58">
        <f>'[2]2023_НМП'!P67+'[2]изм 2022_НМП'!P67</f>
        <v>0</v>
      </c>
      <c r="Q65" s="58">
        <f>'[2]2023_НМП'!Q67+'[2]изм 2022_НМП'!Q67</f>
        <v>0</v>
      </c>
      <c r="R65" s="58">
        <f>'[2]2023_НМП'!R67+'[2]изм 2022_НМП'!R67</f>
        <v>0</v>
      </c>
      <c r="S65" s="116">
        <f>'[2]2023_НМП'!S67+'[2]изм 2022_НМП'!S67</f>
        <v>0</v>
      </c>
      <c r="T65" s="117">
        <f>'[2]2023_НМП'!T67+'[2]изм 2022_НМП'!T67</f>
        <v>0</v>
      </c>
      <c r="U65" s="116">
        <f>'[2]2023_НМП'!U67+'[2]изм 2022_НМП'!U67</f>
        <v>0</v>
      </c>
    </row>
    <row r="66" spans="1:21" x14ac:dyDescent="0.3">
      <c r="A66" s="125">
        <v>52</v>
      </c>
      <c r="B66" s="53" t="s">
        <v>102</v>
      </c>
      <c r="C66" s="58">
        <f>'[2]2023_НМП'!C68+'[2]изм 2022_НМП'!C68</f>
        <v>0</v>
      </c>
      <c r="D66" s="58">
        <f>'[2]2023_НМП'!D68+'[2]изм 2022_НМП'!D68</f>
        <v>0</v>
      </c>
      <c r="E66" s="58">
        <f>'[2]2023_НМП'!E68+'[2]изм 2022_НМП'!E68</f>
        <v>0</v>
      </c>
      <c r="F66" s="58">
        <f>'[2]2023_НМП'!F68+'[2]изм 2022_НМП'!F68</f>
        <v>0</v>
      </c>
      <c r="G66" s="58">
        <f>'[2]2023_НМП'!G68+'[2]изм 2022_НМП'!G68</f>
        <v>0</v>
      </c>
      <c r="H66" s="58">
        <f>'[2]2023_НМП'!H68+'[2]изм 2022_НМП'!H68</f>
        <v>0</v>
      </c>
      <c r="I66" s="58">
        <f>'[2]2023_НМП'!I68+'[2]изм 2022_НМП'!I68</f>
        <v>0</v>
      </c>
      <c r="J66" s="58">
        <f>'[2]2023_НМП'!J68+'[2]изм 2022_НМП'!J68</f>
        <v>0</v>
      </c>
      <c r="K66" s="58">
        <f>'[2]2023_НМП'!K68+'[2]изм 2022_НМП'!K68</f>
        <v>0</v>
      </c>
      <c r="L66" s="58">
        <f>'[2]2023_НМП'!L68+'[2]изм 2022_НМП'!L68</f>
        <v>0</v>
      </c>
      <c r="M66" s="58">
        <f>'[2]2023_НМП'!M68+'[2]изм 2022_НМП'!M68</f>
        <v>0</v>
      </c>
      <c r="N66" s="58">
        <f>'[2]2023_НМП'!N68+'[2]изм 2022_НМП'!N68</f>
        <v>0</v>
      </c>
      <c r="O66" s="58">
        <f>'[2]2023_НМП'!O68+'[2]изм 2022_НМП'!O68</f>
        <v>0</v>
      </c>
      <c r="P66" s="58">
        <f>'[2]2023_НМП'!P68+'[2]изм 2022_НМП'!P68</f>
        <v>0</v>
      </c>
      <c r="Q66" s="58">
        <f>'[2]2023_НМП'!Q68+'[2]изм 2022_НМП'!Q68</f>
        <v>0</v>
      </c>
      <c r="R66" s="58">
        <f>'[2]2023_НМП'!R68+'[2]изм 2022_НМП'!R68</f>
        <v>0</v>
      </c>
      <c r="S66" s="116">
        <f>'[2]2023_НМП'!S68+'[2]изм 2022_НМП'!S68</f>
        <v>0</v>
      </c>
      <c r="T66" s="117">
        <f>'[2]2023_НМП'!T68+'[2]изм 2022_НМП'!T68</f>
        <v>0</v>
      </c>
      <c r="U66" s="116">
        <f>'[2]2023_НМП'!U68+'[2]изм 2022_НМП'!U68</f>
        <v>0</v>
      </c>
    </row>
    <row r="67" spans="1:21" ht="33" x14ac:dyDescent="0.3">
      <c r="A67" s="125">
        <v>53</v>
      </c>
      <c r="B67" s="51" t="s">
        <v>103</v>
      </c>
      <c r="C67" s="58">
        <f>'[2]2023_НМП'!C69+'[2]изм 2022_НМП'!C69</f>
        <v>0</v>
      </c>
      <c r="D67" s="58">
        <f>'[2]2023_НМП'!D69+'[2]изм 2022_НМП'!D69</f>
        <v>0</v>
      </c>
      <c r="E67" s="58">
        <f>'[2]2023_НМП'!E69+'[2]изм 2022_НМП'!E69</f>
        <v>0</v>
      </c>
      <c r="F67" s="58">
        <f>'[2]2023_НМП'!F69+'[2]изм 2022_НМП'!F69</f>
        <v>0</v>
      </c>
      <c r="G67" s="58">
        <f>'[2]2023_НМП'!G69+'[2]изм 2022_НМП'!G69</f>
        <v>0</v>
      </c>
      <c r="H67" s="58">
        <f>'[2]2023_НМП'!H69+'[2]изм 2022_НМП'!H69</f>
        <v>0</v>
      </c>
      <c r="I67" s="58">
        <f>'[2]2023_НМП'!I69+'[2]изм 2022_НМП'!I69</f>
        <v>0</v>
      </c>
      <c r="J67" s="58">
        <f>'[2]2023_НМП'!J69+'[2]изм 2022_НМП'!J69</f>
        <v>0</v>
      </c>
      <c r="K67" s="58">
        <f>'[2]2023_НМП'!K69+'[2]изм 2022_НМП'!K69</f>
        <v>0</v>
      </c>
      <c r="L67" s="58">
        <f>'[2]2023_НМП'!L69+'[2]изм 2022_НМП'!L69</f>
        <v>0</v>
      </c>
      <c r="M67" s="58">
        <f>'[2]2023_НМП'!M69+'[2]изм 2022_НМП'!M69</f>
        <v>0</v>
      </c>
      <c r="N67" s="58">
        <f>'[2]2023_НМП'!N69+'[2]изм 2022_НМП'!N69</f>
        <v>0</v>
      </c>
      <c r="O67" s="58">
        <f>'[2]2023_НМП'!O69+'[2]изм 2022_НМП'!O69</f>
        <v>0</v>
      </c>
      <c r="P67" s="58">
        <f>'[2]2023_НМП'!P69+'[2]изм 2022_НМП'!P69</f>
        <v>0</v>
      </c>
      <c r="Q67" s="58">
        <f>'[2]2023_НМП'!Q69+'[2]изм 2022_НМП'!Q69</f>
        <v>0</v>
      </c>
      <c r="R67" s="58">
        <f>'[2]2023_НМП'!R69+'[2]изм 2022_НМП'!R69</f>
        <v>0</v>
      </c>
      <c r="S67" s="116">
        <f>'[2]2023_НМП'!S69+'[2]изм 2022_НМП'!S69</f>
        <v>0</v>
      </c>
      <c r="T67" s="117">
        <f>'[2]2023_НМП'!T69+'[2]изм 2022_НМП'!T69</f>
        <v>0</v>
      </c>
      <c r="U67" s="116">
        <f>'[2]2023_НМП'!U69+'[2]изм 2022_НМП'!U69</f>
        <v>0</v>
      </c>
    </row>
    <row r="68" spans="1:21" x14ac:dyDescent="0.3">
      <c r="A68" s="125">
        <v>54</v>
      </c>
      <c r="B68" s="51" t="s">
        <v>104</v>
      </c>
      <c r="C68" s="58">
        <f>'[2]2023_НМП'!C70+'[2]изм 2022_НМП'!C70</f>
        <v>0</v>
      </c>
      <c r="D68" s="58">
        <f>'[2]2023_НМП'!D70+'[2]изм 2022_НМП'!D70</f>
        <v>0</v>
      </c>
      <c r="E68" s="58">
        <f>'[2]2023_НМП'!E70+'[2]изм 2022_НМП'!E70</f>
        <v>0</v>
      </c>
      <c r="F68" s="58">
        <f>'[2]2023_НМП'!F70+'[2]изм 2022_НМП'!F70</f>
        <v>0</v>
      </c>
      <c r="G68" s="58">
        <f>'[2]2023_НМП'!G70+'[2]изм 2022_НМП'!G70</f>
        <v>0</v>
      </c>
      <c r="H68" s="58">
        <f>'[2]2023_НМП'!H70+'[2]изм 2022_НМП'!H70</f>
        <v>0</v>
      </c>
      <c r="I68" s="58">
        <f>'[2]2023_НМП'!I70+'[2]изм 2022_НМП'!I70</f>
        <v>0</v>
      </c>
      <c r="J68" s="58">
        <f>'[2]2023_НМП'!J70+'[2]изм 2022_НМП'!J70</f>
        <v>0</v>
      </c>
      <c r="K68" s="58">
        <f>'[2]2023_НМП'!K70+'[2]изм 2022_НМП'!K70</f>
        <v>0</v>
      </c>
      <c r="L68" s="58">
        <f>'[2]2023_НМП'!L70+'[2]изм 2022_НМП'!L70</f>
        <v>0</v>
      </c>
      <c r="M68" s="58">
        <f>'[2]2023_НМП'!M70+'[2]изм 2022_НМП'!M70</f>
        <v>0</v>
      </c>
      <c r="N68" s="58">
        <f>'[2]2023_НМП'!N70+'[2]изм 2022_НМП'!N70</f>
        <v>0</v>
      </c>
      <c r="O68" s="58">
        <f>'[2]2023_НМП'!O70+'[2]изм 2022_НМП'!O70</f>
        <v>0</v>
      </c>
      <c r="P68" s="58">
        <f>'[2]2023_НМП'!P70+'[2]изм 2022_НМП'!P70</f>
        <v>0</v>
      </c>
      <c r="Q68" s="58">
        <f>'[2]2023_НМП'!Q70+'[2]изм 2022_НМП'!Q70</f>
        <v>0</v>
      </c>
      <c r="R68" s="58">
        <f>'[2]2023_НМП'!R70+'[2]изм 2022_НМП'!R70</f>
        <v>0</v>
      </c>
      <c r="S68" s="116">
        <f>'[2]2023_НМП'!S70+'[2]изм 2022_НМП'!S70</f>
        <v>0</v>
      </c>
      <c r="T68" s="117">
        <f>'[2]2023_НМП'!T70+'[2]изм 2022_НМП'!T70</f>
        <v>0</v>
      </c>
      <c r="U68" s="116">
        <f>'[2]2023_НМП'!U70+'[2]изм 2022_НМП'!U70</f>
        <v>0</v>
      </c>
    </row>
    <row r="69" spans="1:21" x14ac:dyDescent="0.3">
      <c r="A69" s="125">
        <v>55</v>
      </c>
      <c r="B69" s="49" t="s">
        <v>105</v>
      </c>
      <c r="C69" s="58">
        <f>'[2]2023_НМП'!C71+'[2]изм 2022_НМП'!C71</f>
        <v>0</v>
      </c>
      <c r="D69" s="58">
        <f>'[2]2023_НМП'!D71+'[2]изм 2022_НМП'!D71</f>
        <v>0</v>
      </c>
      <c r="E69" s="58">
        <f>'[2]2023_НМП'!E71+'[2]изм 2022_НМП'!E71</f>
        <v>0</v>
      </c>
      <c r="F69" s="58">
        <f>'[2]2023_НМП'!F71+'[2]изм 2022_НМП'!F71</f>
        <v>0</v>
      </c>
      <c r="G69" s="58">
        <f>'[2]2023_НМП'!G71+'[2]изм 2022_НМП'!G71</f>
        <v>0</v>
      </c>
      <c r="H69" s="58">
        <f>'[2]2023_НМП'!H71+'[2]изм 2022_НМП'!H71</f>
        <v>0</v>
      </c>
      <c r="I69" s="58">
        <f>'[2]2023_НМП'!I71+'[2]изм 2022_НМП'!I71</f>
        <v>0</v>
      </c>
      <c r="J69" s="58">
        <f>'[2]2023_НМП'!J71+'[2]изм 2022_НМП'!J71</f>
        <v>0</v>
      </c>
      <c r="K69" s="58">
        <f>'[2]2023_НМП'!K71+'[2]изм 2022_НМП'!K71</f>
        <v>0</v>
      </c>
      <c r="L69" s="58">
        <f>'[2]2023_НМП'!L71+'[2]изм 2022_НМП'!L71</f>
        <v>0</v>
      </c>
      <c r="M69" s="58">
        <f>'[2]2023_НМП'!M71+'[2]изм 2022_НМП'!M71</f>
        <v>0</v>
      </c>
      <c r="N69" s="58">
        <f>'[2]2023_НМП'!N71+'[2]изм 2022_НМП'!N71</f>
        <v>0</v>
      </c>
      <c r="O69" s="58">
        <f>'[2]2023_НМП'!O71+'[2]изм 2022_НМП'!O71</f>
        <v>0</v>
      </c>
      <c r="P69" s="58">
        <f>'[2]2023_НМП'!P71+'[2]изм 2022_НМП'!P71</f>
        <v>0</v>
      </c>
      <c r="Q69" s="58">
        <f>'[2]2023_НМП'!Q71+'[2]изм 2022_НМП'!Q71</f>
        <v>0</v>
      </c>
      <c r="R69" s="58">
        <f>'[2]2023_НМП'!R71+'[2]изм 2022_НМП'!R71</f>
        <v>0</v>
      </c>
      <c r="S69" s="116">
        <f>'[2]2023_НМП'!S71+'[2]изм 2022_НМП'!S71</f>
        <v>0</v>
      </c>
      <c r="T69" s="117">
        <f>'[2]2023_НМП'!T71+'[2]изм 2022_НМП'!T71</f>
        <v>0</v>
      </c>
      <c r="U69" s="116">
        <f>'[2]2023_НМП'!U71+'[2]изм 2022_НМП'!U71</f>
        <v>0</v>
      </c>
    </row>
    <row r="70" spans="1:21" x14ac:dyDescent="0.3">
      <c r="A70" s="125">
        <v>56</v>
      </c>
      <c r="B70" s="37" t="s">
        <v>106</v>
      </c>
      <c r="C70" s="58">
        <f>'[2]2023_НМП'!C72+'[2]изм 2022_НМП'!C72</f>
        <v>0</v>
      </c>
      <c r="D70" s="58">
        <f>'[2]2023_НМП'!D72+'[2]изм 2022_НМП'!D72</f>
        <v>0</v>
      </c>
      <c r="E70" s="58">
        <f>'[2]2023_НМП'!E72+'[2]изм 2022_НМП'!E72</f>
        <v>0</v>
      </c>
      <c r="F70" s="58">
        <f>'[2]2023_НМП'!F72+'[2]изм 2022_НМП'!F72</f>
        <v>0</v>
      </c>
      <c r="G70" s="58">
        <f>'[2]2023_НМП'!G72+'[2]изм 2022_НМП'!G72</f>
        <v>0</v>
      </c>
      <c r="H70" s="58">
        <f>'[2]2023_НМП'!H72+'[2]изм 2022_НМП'!H72</f>
        <v>0</v>
      </c>
      <c r="I70" s="58">
        <f>'[2]2023_НМП'!I72+'[2]изм 2022_НМП'!I72</f>
        <v>0</v>
      </c>
      <c r="J70" s="58">
        <f>'[2]2023_НМП'!J72+'[2]изм 2022_НМП'!J72</f>
        <v>0</v>
      </c>
      <c r="K70" s="58">
        <f>'[2]2023_НМП'!K72+'[2]изм 2022_НМП'!K72</f>
        <v>0</v>
      </c>
      <c r="L70" s="58">
        <f>'[2]2023_НМП'!L72+'[2]изм 2022_НМП'!L72</f>
        <v>0</v>
      </c>
      <c r="M70" s="58">
        <f>'[2]2023_НМП'!M72+'[2]изм 2022_НМП'!M72</f>
        <v>0</v>
      </c>
      <c r="N70" s="58">
        <f>'[2]2023_НМП'!N72+'[2]изм 2022_НМП'!N72</f>
        <v>0</v>
      </c>
      <c r="O70" s="58">
        <f>'[2]2023_НМП'!O72+'[2]изм 2022_НМП'!O72</f>
        <v>0</v>
      </c>
      <c r="P70" s="58">
        <f>'[2]2023_НМП'!P72+'[2]изм 2022_НМП'!P72</f>
        <v>0</v>
      </c>
      <c r="Q70" s="58">
        <f>'[2]2023_НМП'!Q72+'[2]изм 2022_НМП'!Q72</f>
        <v>0</v>
      </c>
      <c r="R70" s="58">
        <f>'[2]2023_НМП'!R72+'[2]изм 2022_НМП'!R72</f>
        <v>0</v>
      </c>
      <c r="S70" s="116">
        <f>'[2]2023_НМП'!S72+'[2]изм 2022_НМП'!S72</f>
        <v>0</v>
      </c>
      <c r="T70" s="117">
        <f>'[2]2023_НМП'!T72+'[2]изм 2022_НМП'!T72</f>
        <v>0</v>
      </c>
      <c r="U70" s="116">
        <f>'[2]2023_НМП'!U72+'[2]изм 2022_НМП'!U72</f>
        <v>0</v>
      </c>
    </row>
    <row r="71" spans="1:21" x14ac:dyDescent="0.3">
      <c r="A71" s="125">
        <v>57</v>
      </c>
      <c r="B71" s="49" t="s">
        <v>107</v>
      </c>
      <c r="C71" s="58">
        <f>'[2]2023_НМП'!C73+'[2]изм 2022_НМП'!C73</f>
        <v>0</v>
      </c>
      <c r="D71" s="58">
        <f>'[2]2023_НМП'!D73+'[2]изм 2022_НМП'!D73</f>
        <v>0</v>
      </c>
      <c r="E71" s="58">
        <f>'[2]2023_НМП'!E73+'[2]изм 2022_НМП'!E73</f>
        <v>0</v>
      </c>
      <c r="F71" s="58">
        <f>'[2]2023_НМП'!F73+'[2]изм 2022_НМП'!F73</f>
        <v>0</v>
      </c>
      <c r="G71" s="58">
        <f>'[2]2023_НМП'!G73+'[2]изм 2022_НМП'!G73</f>
        <v>0</v>
      </c>
      <c r="H71" s="58">
        <f>'[2]2023_НМП'!H73+'[2]изм 2022_НМП'!H73</f>
        <v>0</v>
      </c>
      <c r="I71" s="58">
        <f>'[2]2023_НМП'!I73+'[2]изм 2022_НМП'!I73</f>
        <v>0</v>
      </c>
      <c r="J71" s="58">
        <f>'[2]2023_НМП'!J73+'[2]изм 2022_НМП'!J73</f>
        <v>0</v>
      </c>
      <c r="K71" s="58">
        <f>'[2]2023_НМП'!K73+'[2]изм 2022_НМП'!K73</f>
        <v>0</v>
      </c>
      <c r="L71" s="58">
        <f>'[2]2023_НМП'!L73+'[2]изм 2022_НМП'!L73</f>
        <v>0</v>
      </c>
      <c r="M71" s="58">
        <f>'[2]2023_НМП'!M73+'[2]изм 2022_НМП'!M73</f>
        <v>0</v>
      </c>
      <c r="N71" s="58">
        <f>'[2]2023_НМП'!N73+'[2]изм 2022_НМП'!N73</f>
        <v>0</v>
      </c>
      <c r="O71" s="58">
        <f>'[2]2023_НМП'!O73+'[2]изм 2022_НМП'!O73</f>
        <v>0</v>
      </c>
      <c r="P71" s="58">
        <f>'[2]2023_НМП'!P73+'[2]изм 2022_НМП'!P73</f>
        <v>0</v>
      </c>
      <c r="Q71" s="58">
        <f>'[2]2023_НМП'!Q73+'[2]изм 2022_НМП'!Q73</f>
        <v>0</v>
      </c>
      <c r="R71" s="58">
        <f>'[2]2023_НМП'!R73+'[2]изм 2022_НМП'!R73</f>
        <v>0</v>
      </c>
      <c r="S71" s="116">
        <f>'[2]2023_НМП'!S73+'[2]изм 2022_НМП'!S73</f>
        <v>0</v>
      </c>
      <c r="T71" s="117">
        <f>'[2]2023_НМП'!T73+'[2]изм 2022_НМП'!T73</f>
        <v>0</v>
      </c>
      <c r="U71" s="116">
        <f>'[2]2023_НМП'!U73+'[2]изм 2022_НМП'!U73</f>
        <v>0</v>
      </c>
    </row>
    <row r="72" spans="1:21" x14ac:dyDescent="0.3">
      <c r="A72" s="125">
        <v>58</v>
      </c>
      <c r="B72" s="47" t="s">
        <v>108</v>
      </c>
      <c r="C72" s="58">
        <f>'[2]2023_НМП'!C74+'[2]изм 2022_НМП'!C74</f>
        <v>0</v>
      </c>
      <c r="D72" s="58">
        <f>'[2]2023_НМП'!D74+'[2]изм 2022_НМП'!D74</f>
        <v>0</v>
      </c>
      <c r="E72" s="58">
        <f>'[2]2023_НМП'!E74+'[2]изм 2022_НМП'!E74</f>
        <v>0</v>
      </c>
      <c r="F72" s="58">
        <f>'[2]2023_НМП'!F74+'[2]изм 2022_НМП'!F74</f>
        <v>0</v>
      </c>
      <c r="G72" s="58">
        <f>'[2]2023_НМП'!G74+'[2]изм 2022_НМП'!G74</f>
        <v>0</v>
      </c>
      <c r="H72" s="58">
        <f>'[2]2023_НМП'!H74+'[2]изм 2022_НМП'!H74</f>
        <v>0</v>
      </c>
      <c r="I72" s="58">
        <f>'[2]2023_НМП'!I74+'[2]изм 2022_НМП'!I74</f>
        <v>0</v>
      </c>
      <c r="J72" s="58">
        <f>'[2]2023_НМП'!J74+'[2]изм 2022_НМП'!J74</f>
        <v>0</v>
      </c>
      <c r="K72" s="58">
        <f>'[2]2023_НМП'!K74+'[2]изм 2022_НМП'!K74</f>
        <v>0</v>
      </c>
      <c r="L72" s="58">
        <f>'[2]2023_НМП'!L74+'[2]изм 2022_НМП'!L74</f>
        <v>0</v>
      </c>
      <c r="M72" s="58">
        <f>'[2]2023_НМП'!M74+'[2]изм 2022_НМП'!M74</f>
        <v>0</v>
      </c>
      <c r="N72" s="58">
        <f>'[2]2023_НМП'!N74+'[2]изм 2022_НМП'!N74</f>
        <v>0</v>
      </c>
      <c r="O72" s="58">
        <f>'[2]2023_НМП'!O74+'[2]изм 2022_НМП'!O74</f>
        <v>0</v>
      </c>
      <c r="P72" s="58">
        <f>'[2]2023_НМП'!P74+'[2]изм 2022_НМП'!P74</f>
        <v>0</v>
      </c>
      <c r="Q72" s="58">
        <f>'[2]2023_НМП'!Q74+'[2]изм 2022_НМП'!Q74</f>
        <v>0</v>
      </c>
      <c r="R72" s="58">
        <f>'[2]2023_НМП'!R74+'[2]изм 2022_НМП'!R74</f>
        <v>0</v>
      </c>
      <c r="S72" s="116">
        <f>'[2]2023_НМП'!S74+'[2]изм 2022_НМП'!S74</f>
        <v>0</v>
      </c>
      <c r="T72" s="117">
        <f>'[2]2023_НМП'!T74+'[2]изм 2022_НМП'!T74</f>
        <v>0</v>
      </c>
      <c r="U72" s="116">
        <f>'[2]2023_НМП'!U74+'[2]изм 2022_НМП'!U74</f>
        <v>0</v>
      </c>
    </row>
    <row r="73" spans="1:21" x14ac:dyDescent="0.3">
      <c r="A73" s="125">
        <v>59</v>
      </c>
      <c r="B73" s="49" t="s">
        <v>109</v>
      </c>
      <c r="C73" s="58">
        <f>'[2]2023_НМП'!C75+'[2]изм 2022_НМП'!C75</f>
        <v>0</v>
      </c>
      <c r="D73" s="58">
        <f>'[2]2023_НМП'!D75+'[2]изм 2022_НМП'!D75</f>
        <v>0</v>
      </c>
      <c r="E73" s="58">
        <f>'[2]2023_НМП'!E75+'[2]изм 2022_НМП'!E75</f>
        <v>0</v>
      </c>
      <c r="F73" s="58">
        <f>'[2]2023_НМП'!F75+'[2]изм 2022_НМП'!F75</f>
        <v>0</v>
      </c>
      <c r="G73" s="58">
        <f>'[2]2023_НМП'!G75+'[2]изм 2022_НМП'!G75</f>
        <v>0</v>
      </c>
      <c r="H73" s="58">
        <f>'[2]2023_НМП'!H75+'[2]изм 2022_НМП'!H75</f>
        <v>0</v>
      </c>
      <c r="I73" s="58">
        <f>'[2]2023_НМП'!I75+'[2]изм 2022_НМП'!I75</f>
        <v>0</v>
      </c>
      <c r="J73" s="58">
        <f>'[2]2023_НМП'!J75+'[2]изм 2022_НМП'!J75</f>
        <v>0</v>
      </c>
      <c r="K73" s="58">
        <f>'[2]2023_НМП'!K75+'[2]изм 2022_НМП'!K75</f>
        <v>0</v>
      </c>
      <c r="L73" s="58">
        <f>'[2]2023_НМП'!L75+'[2]изм 2022_НМП'!L75</f>
        <v>0</v>
      </c>
      <c r="M73" s="58">
        <f>'[2]2023_НМП'!M75+'[2]изм 2022_НМП'!M75</f>
        <v>0</v>
      </c>
      <c r="N73" s="58">
        <f>'[2]2023_НМП'!N75+'[2]изм 2022_НМП'!N75</f>
        <v>0</v>
      </c>
      <c r="O73" s="58">
        <f>'[2]2023_НМП'!O75+'[2]изм 2022_НМП'!O75</f>
        <v>0</v>
      </c>
      <c r="P73" s="58">
        <f>'[2]2023_НМП'!P75+'[2]изм 2022_НМП'!P75</f>
        <v>0</v>
      </c>
      <c r="Q73" s="58">
        <f>'[2]2023_НМП'!Q75+'[2]изм 2022_НМП'!Q75</f>
        <v>0</v>
      </c>
      <c r="R73" s="58">
        <f>'[2]2023_НМП'!R75+'[2]изм 2022_НМП'!R75</f>
        <v>0</v>
      </c>
      <c r="S73" s="116">
        <f>'[2]2023_НМП'!S75+'[2]изм 2022_НМП'!S75</f>
        <v>0</v>
      </c>
      <c r="T73" s="117">
        <f>'[2]2023_НМП'!T75+'[2]изм 2022_НМП'!T75</f>
        <v>0</v>
      </c>
      <c r="U73" s="116">
        <f>'[2]2023_НМП'!U75+'[2]изм 2022_НМП'!U75</f>
        <v>0</v>
      </c>
    </row>
    <row r="74" spans="1:21" x14ac:dyDescent="0.3">
      <c r="A74" s="125">
        <v>60</v>
      </c>
      <c r="B74" s="49" t="s">
        <v>110</v>
      </c>
      <c r="C74" s="58">
        <f>'[2]2023_НМП'!C76+'[2]изм 2022_НМП'!C76</f>
        <v>0</v>
      </c>
      <c r="D74" s="58">
        <f>'[2]2023_НМП'!D76+'[2]изм 2022_НМП'!D76</f>
        <v>0</v>
      </c>
      <c r="E74" s="58">
        <f>'[2]2023_НМП'!E76+'[2]изм 2022_НМП'!E76</f>
        <v>0</v>
      </c>
      <c r="F74" s="58">
        <f>'[2]2023_НМП'!F76+'[2]изм 2022_НМП'!F76</f>
        <v>0</v>
      </c>
      <c r="G74" s="58">
        <f>'[2]2023_НМП'!G76+'[2]изм 2022_НМП'!G76</f>
        <v>0</v>
      </c>
      <c r="H74" s="58">
        <f>'[2]2023_НМП'!H76+'[2]изм 2022_НМП'!H76</f>
        <v>0</v>
      </c>
      <c r="I74" s="58">
        <f>'[2]2023_НМП'!I76+'[2]изм 2022_НМП'!I76</f>
        <v>0</v>
      </c>
      <c r="J74" s="58">
        <f>'[2]2023_НМП'!J76+'[2]изм 2022_НМП'!J76</f>
        <v>300</v>
      </c>
      <c r="K74" s="58">
        <f>'[2]2023_НМП'!K76+'[2]изм 2022_НМП'!K76</f>
        <v>300</v>
      </c>
      <c r="L74" s="58">
        <f>'[2]2023_НМП'!L76+'[2]изм 2022_НМП'!L76</f>
        <v>0</v>
      </c>
      <c r="M74" s="58">
        <f>'[2]2023_НМП'!M76+'[2]изм 2022_НМП'!M76</f>
        <v>0</v>
      </c>
      <c r="N74" s="58">
        <f>'[2]2023_НМП'!N76+'[2]изм 2022_НМП'!N76</f>
        <v>0</v>
      </c>
      <c r="O74" s="58">
        <f>'[2]2023_НМП'!O76+'[2]изм 2022_НМП'!O76</f>
        <v>0</v>
      </c>
      <c r="P74" s="58">
        <f>'[2]2023_НМП'!P76+'[2]изм 2022_НМП'!P76</f>
        <v>0</v>
      </c>
      <c r="Q74" s="58">
        <f>'[2]2023_НМП'!Q76+'[2]изм 2022_НМП'!Q76</f>
        <v>0</v>
      </c>
      <c r="R74" s="58">
        <f>'[2]2023_НМП'!R76+'[2]изм 2022_НМП'!R76</f>
        <v>0</v>
      </c>
      <c r="S74" s="116">
        <f>'[2]2023_НМП'!S76+'[2]изм 2022_НМП'!S76</f>
        <v>600</v>
      </c>
      <c r="T74" s="117">
        <f>'[2]2023_НМП'!T76+'[2]изм 2022_НМП'!T76</f>
        <v>0</v>
      </c>
      <c r="U74" s="116">
        <f>'[2]2023_НМП'!U76+'[2]изм 2022_НМП'!U76</f>
        <v>600</v>
      </c>
    </row>
    <row r="75" spans="1:21" x14ac:dyDescent="0.3">
      <c r="A75" s="125">
        <v>61</v>
      </c>
      <c r="B75" s="54" t="s">
        <v>111</v>
      </c>
      <c r="C75" s="58">
        <f>'[2]2023_НМП'!C77+'[2]изм 2022_НМП'!C77</f>
        <v>0</v>
      </c>
      <c r="D75" s="58">
        <f>'[2]2023_НМП'!D77+'[2]изм 2022_НМП'!D77</f>
        <v>0</v>
      </c>
      <c r="E75" s="58">
        <f>'[2]2023_НМП'!E77+'[2]изм 2022_НМП'!E77</f>
        <v>0</v>
      </c>
      <c r="F75" s="58">
        <f>'[2]2023_НМП'!F77+'[2]изм 2022_НМП'!F77</f>
        <v>0</v>
      </c>
      <c r="G75" s="58">
        <f>'[2]2023_НМП'!G77+'[2]изм 2022_НМП'!G77</f>
        <v>0</v>
      </c>
      <c r="H75" s="58">
        <f>'[2]2023_НМП'!H77+'[2]изм 2022_НМП'!H77</f>
        <v>0</v>
      </c>
      <c r="I75" s="58">
        <f>'[2]2023_НМП'!I77+'[2]изм 2022_НМП'!I77</f>
        <v>0</v>
      </c>
      <c r="J75" s="58">
        <f>'[2]2023_НМП'!J77+'[2]изм 2022_НМП'!J77</f>
        <v>0</v>
      </c>
      <c r="K75" s="58">
        <f>'[2]2023_НМП'!K77+'[2]изм 2022_НМП'!K77</f>
        <v>0</v>
      </c>
      <c r="L75" s="58">
        <f>'[2]2023_НМП'!L77+'[2]изм 2022_НМП'!L77</f>
        <v>0</v>
      </c>
      <c r="M75" s="58">
        <f>'[2]2023_НМП'!M77+'[2]изм 2022_НМП'!M77</f>
        <v>0</v>
      </c>
      <c r="N75" s="58">
        <f>'[2]2023_НМП'!N77+'[2]изм 2022_НМП'!N77</f>
        <v>0</v>
      </c>
      <c r="O75" s="58">
        <f>'[2]2023_НМП'!O77+'[2]изм 2022_НМП'!O77</f>
        <v>0</v>
      </c>
      <c r="P75" s="58">
        <f>'[2]2023_НМП'!P77+'[2]изм 2022_НМП'!P77</f>
        <v>0</v>
      </c>
      <c r="Q75" s="58">
        <f>'[2]2023_НМП'!Q77+'[2]изм 2022_НМП'!Q77</f>
        <v>0</v>
      </c>
      <c r="R75" s="58">
        <f>'[2]2023_НМП'!R77+'[2]изм 2022_НМП'!R77</f>
        <v>0</v>
      </c>
      <c r="S75" s="116">
        <f>'[2]2023_НМП'!S77+'[2]изм 2022_НМП'!S77</f>
        <v>0</v>
      </c>
      <c r="T75" s="117">
        <f>'[2]2023_НМП'!T77+'[2]изм 2022_НМП'!T77</f>
        <v>0</v>
      </c>
      <c r="U75" s="116">
        <f>'[2]2023_НМП'!U77+'[2]изм 2022_НМП'!U77</f>
        <v>0</v>
      </c>
    </row>
    <row r="76" spans="1:21" x14ac:dyDescent="0.3">
      <c r="A76" s="125">
        <v>62</v>
      </c>
      <c r="B76" s="54" t="s">
        <v>112</v>
      </c>
      <c r="C76" s="58">
        <f>'[2]2023_НМП'!C78+'[2]изм 2022_НМП'!C78</f>
        <v>0</v>
      </c>
      <c r="D76" s="58">
        <f>'[2]2023_НМП'!D78+'[2]изм 2022_НМП'!D78</f>
        <v>0</v>
      </c>
      <c r="E76" s="58">
        <f>'[2]2023_НМП'!E78+'[2]изм 2022_НМП'!E78</f>
        <v>0</v>
      </c>
      <c r="F76" s="58">
        <f>'[2]2023_НМП'!F78+'[2]изм 2022_НМП'!F78</f>
        <v>0</v>
      </c>
      <c r="G76" s="58">
        <f>'[2]2023_НМП'!G78+'[2]изм 2022_НМП'!G78</f>
        <v>0</v>
      </c>
      <c r="H76" s="58">
        <f>'[2]2023_НМП'!H78+'[2]изм 2022_НМП'!H78</f>
        <v>0</v>
      </c>
      <c r="I76" s="58">
        <f>'[2]2023_НМП'!I78+'[2]изм 2022_НМП'!I78</f>
        <v>0</v>
      </c>
      <c r="J76" s="58">
        <f>'[2]2023_НМП'!J78+'[2]изм 2022_НМП'!J78</f>
        <v>0</v>
      </c>
      <c r="K76" s="58">
        <f>'[2]2023_НМП'!K78+'[2]изм 2022_НМП'!K78</f>
        <v>0</v>
      </c>
      <c r="L76" s="58">
        <f>'[2]2023_НМП'!L78+'[2]изм 2022_НМП'!L78</f>
        <v>0</v>
      </c>
      <c r="M76" s="58">
        <f>'[2]2023_НМП'!M78+'[2]изм 2022_НМП'!M78</f>
        <v>0</v>
      </c>
      <c r="N76" s="58">
        <f>'[2]2023_НМП'!N78+'[2]изм 2022_НМП'!N78</f>
        <v>0</v>
      </c>
      <c r="O76" s="58">
        <f>'[2]2023_НМП'!O78+'[2]изм 2022_НМП'!O78</f>
        <v>0</v>
      </c>
      <c r="P76" s="58">
        <f>'[2]2023_НМП'!P78+'[2]изм 2022_НМП'!P78</f>
        <v>0</v>
      </c>
      <c r="Q76" s="58">
        <f>'[2]2023_НМП'!Q78+'[2]изм 2022_НМП'!Q78</f>
        <v>0</v>
      </c>
      <c r="R76" s="58">
        <f>'[2]2023_НМП'!R78+'[2]изм 2022_НМП'!R78</f>
        <v>0</v>
      </c>
      <c r="S76" s="116">
        <f>'[2]2023_НМП'!S78+'[2]изм 2022_НМП'!S78</f>
        <v>0</v>
      </c>
      <c r="T76" s="117">
        <f>'[2]2023_НМП'!T78+'[2]изм 2022_НМП'!T78</f>
        <v>0</v>
      </c>
      <c r="U76" s="116">
        <f>'[2]2023_НМП'!U78+'[2]изм 2022_НМП'!U78</f>
        <v>0</v>
      </c>
    </row>
    <row r="77" spans="1:21" x14ac:dyDescent="0.3">
      <c r="A77" s="125">
        <v>63</v>
      </c>
      <c r="B77" s="54" t="s">
        <v>113</v>
      </c>
      <c r="C77" s="58">
        <f>'[2]2023_НМП'!C79+'[2]изм 2022_НМП'!C79</f>
        <v>0</v>
      </c>
      <c r="D77" s="58">
        <f>'[2]2023_НМП'!D79+'[2]изм 2022_НМП'!D79</f>
        <v>0</v>
      </c>
      <c r="E77" s="58">
        <f>'[2]2023_НМП'!E79+'[2]изм 2022_НМП'!E79</f>
        <v>0</v>
      </c>
      <c r="F77" s="58">
        <f>'[2]2023_НМП'!F79+'[2]изм 2022_НМП'!F79</f>
        <v>0</v>
      </c>
      <c r="G77" s="58">
        <f>'[2]2023_НМП'!G79+'[2]изм 2022_НМП'!G79</f>
        <v>0</v>
      </c>
      <c r="H77" s="58">
        <f>'[2]2023_НМП'!H79+'[2]изм 2022_НМП'!H79</f>
        <v>0</v>
      </c>
      <c r="I77" s="58">
        <f>'[2]2023_НМП'!I79+'[2]изм 2022_НМП'!I79</f>
        <v>0</v>
      </c>
      <c r="J77" s="58">
        <f>'[2]2023_НМП'!J79+'[2]изм 2022_НМП'!J79</f>
        <v>0</v>
      </c>
      <c r="K77" s="58">
        <f>'[2]2023_НМП'!K79+'[2]изм 2022_НМП'!K79</f>
        <v>0</v>
      </c>
      <c r="L77" s="58">
        <f>'[2]2023_НМП'!L79+'[2]изм 2022_НМП'!L79</f>
        <v>0</v>
      </c>
      <c r="M77" s="58">
        <f>'[2]2023_НМП'!M79+'[2]изм 2022_НМП'!M79</f>
        <v>0</v>
      </c>
      <c r="N77" s="58">
        <f>'[2]2023_НМП'!N79+'[2]изм 2022_НМП'!N79</f>
        <v>0</v>
      </c>
      <c r="O77" s="58">
        <f>'[2]2023_НМП'!O79+'[2]изм 2022_НМП'!O79</f>
        <v>0</v>
      </c>
      <c r="P77" s="58">
        <f>'[2]2023_НМП'!P79+'[2]изм 2022_НМП'!P79</f>
        <v>0</v>
      </c>
      <c r="Q77" s="58">
        <f>'[2]2023_НМП'!Q79+'[2]изм 2022_НМП'!Q79</f>
        <v>0</v>
      </c>
      <c r="R77" s="58">
        <f>'[2]2023_НМП'!R79+'[2]изм 2022_НМП'!R79</f>
        <v>0</v>
      </c>
      <c r="S77" s="116">
        <f>'[2]2023_НМП'!S79+'[2]изм 2022_НМП'!S79</f>
        <v>0</v>
      </c>
      <c r="T77" s="117">
        <f>'[2]2023_НМП'!T79+'[2]изм 2022_НМП'!T79</f>
        <v>0</v>
      </c>
      <c r="U77" s="116">
        <f>'[2]2023_НМП'!U79+'[2]изм 2022_НМП'!U79</f>
        <v>0</v>
      </c>
    </row>
    <row r="78" spans="1:21" x14ac:dyDescent="0.3">
      <c r="A78" s="125">
        <v>64</v>
      </c>
      <c r="B78" s="54" t="s">
        <v>114</v>
      </c>
      <c r="C78" s="58">
        <f>'[2]2023_НМП'!C80+'[2]изм 2022_НМП'!C80</f>
        <v>0</v>
      </c>
      <c r="D78" s="58">
        <f>'[2]2023_НМП'!D80+'[2]изм 2022_НМП'!D80</f>
        <v>0</v>
      </c>
      <c r="E78" s="58">
        <f>'[2]2023_НМП'!E80+'[2]изм 2022_НМП'!E80</f>
        <v>0</v>
      </c>
      <c r="F78" s="58">
        <f>'[2]2023_НМП'!F80+'[2]изм 2022_НМП'!F80</f>
        <v>0</v>
      </c>
      <c r="G78" s="58">
        <f>'[2]2023_НМП'!G80+'[2]изм 2022_НМП'!G80</f>
        <v>0</v>
      </c>
      <c r="H78" s="58">
        <f>'[2]2023_НМП'!H80+'[2]изм 2022_НМП'!H80</f>
        <v>0</v>
      </c>
      <c r="I78" s="58">
        <f>'[2]2023_НМП'!I80+'[2]изм 2022_НМП'!I80</f>
        <v>0</v>
      </c>
      <c r="J78" s="58">
        <f>'[2]2023_НМП'!J80+'[2]изм 2022_НМП'!J80</f>
        <v>0</v>
      </c>
      <c r="K78" s="58">
        <f>'[2]2023_НМП'!K80+'[2]изм 2022_НМП'!K80</f>
        <v>0</v>
      </c>
      <c r="L78" s="58">
        <f>'[2]2023_НМП'!L80+'[2]изм 2022_НМП'!L80</f>
        <v>0</v>
      </c>
      <c r="M78" s="58">
        <f>'[2]2023_НМП'!M80+'[2]изм 2022_НМП'!M80</f>
        <v>0</v>
      </c>
      <c r="N78" s="58">
        <f>'[2]2023_НМП'!N80+'[2]изм 2022_НМП'!N80</f>
        <v>0</v>
      </c>
      <c r="O78" s="58">
        <f>'[2]2023_НМП'!O80+'[2]изм 2022_НМП'!O80</f>
        <v>0</v>
      </c>
      <c r="P78" s="58">
        <f>'[2]2023_НМП'!P80+'[2]изм 2022_НМП'!P80</f>
        <v>0</v>
      </c>
      <c r="Q78" s="58">
        <f>'[2]2023_НМП'!Q80+'[2]изм 2022_НМП'!Q80</f>
        <v>0</v>
      </c>
      <c r="R78" s="58">
        <f>'[2]2023_НМП'!R80+'[2]изм 2022_НМП'!R80</f>
        <v>0</v>
      </c>
      <c r="S78" s="116">
        <f>'[2]2023_НМП'!S80+'[2]изм 2022_НМП'!S80</f>
        <v>0</v>
      </c>
      <c r="T78" s="117">
        <f>'[2]2023_НМП'!T80+'[2]изм 2022_НМП'!T80</f>
        <v>0</v>
      </c>
      <c r="U78" s="116">
        <f>'[2]2023_НМП'!U80+'[2]изм 2022_НМП'!U80</f>
        <v>0</v>
      </c>
    </row>
    <row r="79" spans="1:21" x14ac:dyDescent="0.3">
      <c r="A79" s="125">
        <v>65</v>
      </c>
      <c r="B79" s="54" t="s">
        <v>115</v>
      </c>
      <c r="C79" s="58">
        <f>'[2]2023_НМП'!C81+'[2]изм 2022_НМП'!C81</f>
        <v>0</v>
      </c>
      <c r="D79" s="58">
        <f>'[2]2023_НМП'!D81+'[2]изм 2022_НМП'!D81</f>
        <v>0</v>
      </c>
      <c r="E79" s="58">
        <f>'[2]2023_НМП'!E81+'[2]изм 2022_НМП'!E81</f>
        <v>0</v>
      </c>
      <c r="F79" s="58">
        <f>'[2]2023_НМП'!F81+'[2]изм 2022_НМП'!F81</f>
        <v>0</v>
      </c>
      <c r="G79" s="58">
        <f>'[2]2023_НМП'!G81+'[2]изм 2022_НМП'!G81</f>
        <v>0</v>
      </c>
      <c r="H79" s="58">
        <f>'[2]2023_НМП'!H81+'[2]изм 2022_НМП'!H81</f>
        <v>0</v>
      </c>
      <c r="I79" s="58">
        <f>'[2]2023_НМП'!I81+'[2]изм 2022_НМП'!I81</f>
        <v>0</v>
      </c>
      <c r="J79" s="58">
        <f>'[2]2023_НМП'!J81+'[2]изм 2022_НМП'!J81</f>
        <v>0</v>
      </c>
      <c r="K79" s="58">
        <f>'[2]2023_НМП'!K81+'[2]изм 2022_НМП'!K81</f>
        <v>0</v>
      </c>
      <c r="L79" s="58">
        <f>'[2]2023_НМП'!L81+'[2]изм 2022_НМП'!L81</f>
        <v>0</v>
      </c>
      <c r="M79" s="58">
        <f>'[2]2023_НМП'!M81+'[2]изм 2022_НМП'!M81</f>
        <v>0</v>
      </c>
      <c r="N79" s="58">
        <f>'[2]2023_НМП'!N81+'[2]изм 2022_НМП'!N81</f>
        <v>0</v>
      </c>
      <c r="O79" s="58">
        <f>'[2]2023_НМП'!O81+'[2]изм 2022_НМП'!O81</f>
        <v>0</v>
      </c>
      <c r="P79" s="58">
        <f>'[2]2023_НМП'!P81+'[2]изм 2022_НМП'!P81</f>
        <v>0</v>
      </c>
      <c r="Q79" s="58">
        <f>'[2]2023_НМП'!Q81+'[2]изм 2022_НМП'!Q81</f>
        <v>0</v>
      </c>
      <c r="R79" s="58">
        <f>'[2]2023_НМП'!R81+'[2]изм 2022_НМП'!R81</f>
        <v>0</v>
      </c>
      <c r="S79" s="116">
        <f>'[2]2023_НМП'!S81+'[2]изм 2022_НМП'!S81</f>
        <v>0</v>
      </c>
      <c r="T79" s="117">
        <f>'[2]2023_НМП'!T81+'[2]изм 2022_НМП'!T81</f>
        <v>0</v>
      </c>
      <c r="U79" s="116">
        <f>'[2]2023_НМП'!U81+'[2]изм 2022_НМП'!U81</f>
        <v>0</v>
      </c>
    </row>
    <row r="80" spans="1:21" x14ac:dyDescent="0.3">
      <c r="A80" s="125">
        <v>66</v>
      </c>
      <c r="B80" s="54" t="s">
        <v>116</v>
      </c>
      <c r="C80" s="58">
        <f>'[2]2023_НМП'!C82+'[2]изм 2022_НМП'!C82</f>
        <v>0</v>
      </c>
      <c r="D80" s="58">
        <f>'[2]2023_НМП'!D82+'[2]изм 2022_НМП'!D82</f>
        <v>0</v>
      </c>
      <c r="E80" s="58">
        <f>'[2]2023_НМП'!E82+'[2]изм 2022_НМП'!E82</f>
        <v>0</v>
      </c>
      <c r="F80" s="58">
        <f>'[2]2023_НМП'!F82+'[2]изм 2022_НМП'!F82</f>
        <v>0</v>
      </c>
      <c r="G80" s="58">
        <f>'[2]2023_НМП'!G82+'[2]изм 2022_НМП'!G82</f>
        <v>0</v>
      </c>
      <c r="H80" s="58">
        <f>'[2]2023_НМП'!H82+'[2]изм 2022_НМП'!H82</f>
        <v>0</v>
      </c>
      <c r="I80" s="58">
        <f>'[2]2023_НМП'!I82+'[2]изм 2022_НМП'!I82</f>
        <v>0</v>
      </c>
      <c r="J80" s="58">
        <f>'[2]2023_НМП'!J82+'[2]изм 2022_НМП'!J82</f>
        <v>0</v>
      </c>
      <c r="K80" s="58">
        <f>'[2]2023_НМП'!K82+'[2]изм 2022_НМП'!K82</f>
        <v>0</v>
      </c>
      <c r="L80" s="58">
        <f>'[2]2023_НМП'!L82+'[2]изм 2022_НМП'!L82</f>
        <v>0</v>
      </c>
      <c r="M80" s="58">
        <f>'[2]2023_НМП'!M82+'[2]изм 2022_НМП'!M82</f>
        <v>0</v>
      </c>
      <c r="N80" s="58">
        <f>'[2]2023_НМП'!N82+'[2]изм 2022_НМП'!N82</f>
        <v>0</v>
      </c>
      <c r="O80" s="58">
        <f>'[2]2023_НМП'!O82+'[2]изм 2022_НМП'!O82</f>
        <v>0</v>
      </c>
      <c r="P80" s="58">
        <f>'[2]2023_НМП'!P82+'[2]изм 2022_НМП'!P82</f>
        <v>0</v>
      </c>
      <c r="Q80" s="58">
        <f>'[2]2023_НМП'!Q82+'[2]изм 2022_НМП'!Q82</f>
        <v>0</v>
      </c>
      <c r="R80" s="58">
        <f>'[2]2023_НМП'!R82+'[2]изм 2022_НМП'!R82</f>
        <v>0</v>
      </c>
      <c r="S80" s="116">
        <f>'[2]2023_НМП'!S82+'[2]изм 2022_НМП'!S82</f>
        <v>0</v>
      </c>
      <c r="T80" s="117">
        <f>'[2]2023_НМП'!T82+'[2]изм 2022_НМП'!T82</f>
        <v>0</v>
      </c>
      <c r="U80" s="116">
        <f>'[2]2023_НМП'!U82+'[2]изм 2022_НМП'!U82</f>
        <v>0</v>
      </c>
    </row>
    <row r="81" spans="1:22" x14ac:dyDescent="0.3">
      <c r="A81" s="125">
        <v>67</v>
      </c>
      <c r="B81" s="54" t="s">
        <v>117</v>
      </c>
      <c r="C81" s="58">
        <f>'[2]2023_НМП'!C83+'[2]изм 2022_НМП'!C83</f>
        <v>0</v>
      </c>
      <c r="D81" s="58">
        <f>'[2]2023_НМП'!D83+'[2]изм 2022_НМП'!D83</f>
        <v>0</v>
      </c>
      <c r="E81" s="58">
        <f>'[2]2023_НМП'!E83+'[2]изм 2022_НМП'!E83</f>
        <v>0</v>
      </c>
      <c r="F81" s="58">
        <f>'[2]2023_НМП'!F83+'[2]изм 2022_НМП'!F83</f>
        <v>0</v>
      </c>
      <c r="G81" s="58">
        <f>'[2]2023_НМП'!G83+'[2]изм 2022_НМП'!G83</f>
        <v>0</v>
      </c>
      <c r="H81" s="58">
        <f>'[2]2023_НМП'!H83+'[2]изм 2022_НМП'!H83</f>
        <v>0</v>
      </c>
      <c r="I81" s="58">
        <f>'[2]2023_НМП'!I83+'[2]изм 2022_НМП'!I83</f>
        <v>0</v>
      </c>
      <c r="J81" s="58">
        <f>'[2]2023_НМП'!J83+'[2]изм 2022_НМП'!J83</f>
        <v>0</v>
      </c>
      <c r="K81" s="58">
        <f>'[2]2023_НМП'!K83+'[2]изм 2022_НМП'!K83</f>
        <v>0</v>
      </c>
      <c r="L81" s="58">
        <f>'[2]2023_НМП'!L83+'[2]изм 2022_НМП'!L83</f>
        <v>0</v>
      </c>
      <c r="M81" s="58">
        <f>'[2]2023_НМП'!M83+'[2]изм 2022_НМП'!M83</f>
        <v>0</v>
      </c>
      <c r="N81" s="58">
        <f>'[2]2023_НМП'!N83+'[2]изм 2022_НМП'!N83</f>
        <v>0</v>
      </c>
      <c r="O81" s="58">
        <f>'[2]2023_НМП'!O83+'[2]изм 2022_НМП'!O83</f>
        <v>0</v>
      </c>
      <c r="P81" s="58">
        <f>'[2]2023_НМП'!P83+'[2]изм 2022_НМП'!P83</f>
        <v>0</v>
      </c>
      <c r="Q81" s="58">
        <f>'[2]2023_НМП'!Q83+'[2]изм 2022_НМП'!Q83</f>
        <v>0</v>
      </c>
      <c r="R81" s="58">
        <f>'[2]2023_НМП'!R83+'[2]изм 2022_НМП'!R83</f>
        <v>0</v>
      </c>
      <c r="S81" s="116">
        <f>'[2]2023_НМП'!S83+'[2]изм 2022_НМП'!S83</f>
        <v>0</v>
      </c>
      <c r="T81" s="117">
        <f>'[2]2023_НМП'!T83+'[2]изм 2022_НМП'!T83</f>
        <v>0</v>
      </c>
      <c r="U81" s="116">
        <f>'[2]2023_НМП'!U83+'[2]изм 2022_НМП'!U83</f>
        <v>0</v>
      </c>
    </row>
    <row r="82" spans="1:22" x14ac:dyDescent="0.3">
      <c r="A82" s="125">
        <v>68</v>
      </c>
      <c r="B82" s="54" t="s">
        <v>118</v>
      </c>
      <c r="C82" s="58">
        <f>'[2]2023_НМП'!C84+'[2]изм 2022_НМП'!C84</f>
        <v>0</v>
      </c>
      <c r="D82" s="58">
        <f>'[2]2023_НМП'!D84+'[2]изм 2022_НМП'!D84</f>
        <v>0</v>
      </c>
      <c r="E82" s="58">
        <f>'[2]2023_НМП'!E84+'[2]изм 2022_НМП'!E84</f>
        <v>0</v>
      </c>
      <c r="F82" s="58">
        <f>'[2]2023_НМП'!F84+'[2]изм 2022_НМП'!F84</f>
        <v>0</v>
      </c>
      <c r="G82" s="58">
        <f>'[2]2023_НМП'!G84+'[2]изм 2022_НМП'!G84</f>
        <v>0</v>
      </c>
      <c r="H82" s="58">
        <f>'[2]2023_НМП'!H84+'[2]изм 2022_НМП'!H84</f>
        <v>0</v>
      </c>
      <c r="I82" s="58">
        <f>'[2]2023_НМП'!I84+'[2]изм 2022_НМП'!I84</f>
        <v>0</v>
      </c>
      <c r="J82" s="58">
        <f>'[2]2023_НМП'!J84+'[2]изм 2022_НМП'!J84</f>
        <v>0</v>
      </c>
      <c r="K82" s="58">
        <f>'[2]2023_НМП'!K84+'[2]изм 2022_НМП'!K84</f>
        <v>0</v>
      </c>
      <c r="L82" s="58">
        <f>'[2]2023_НМП'!L84+'[2]изм 2022_НМП'!L84</f>
        <v>0</v>
      </c>
      <c r="M82" s="58">
        <f>'[2]2023_НМП'!M84+'[2]изм 2022_НМП'!M84</f>
        <v>0</v>
      </c>
      <c r="N82" s="58">
        <f>'[2]2023_НМП'!N84+'[2]изм 2022_НМП'!N84</f>
        <v>0</v>
      </c>
      <c r="O82" s="58">
        <f>'[2]2023_НМП'!O84+'[2]изм 2022_НМП'!O84</f>
        <v>0</v>
      </c>
      <c r="P82" s="58">
        <f>'[2]2023_НМП'!P84+'[2]изм 2022_НМП'!P84</f>
        <v>0</v>
      </c>
      <c r="Q82" s="58">
        <f>'[2]2023_НМП'!Q84+'[2]изм 2022_НМП'!Q84</f>
        <v>0</v>
      </c>
      <c r="R82" s="58">
        <f>'[2]2023_НМП'!R84+'[2]изм 2022_НМП'!R84</f>
        <v>0</v>
      </c>
      <c r="S82" s="116">
        <f>'[2]2023_НМП'!S84+'[2]изм 2022_НМП'!S84</f>
        <v>0</v>
      </c>
      <c r="T82" s="117">
        <f>'[2]2023_НМП'!T84+'[2]изм 2022_НМП'!T84</f>
        <v>0</v>
      </c>
      <c r="U82" s="116">
        <f>'[2]2023_НМП'!U84+'[2]изм 2022_НМП'!U84</f>
        <v>0</v>
      </c>
    </row>
    <row r="83" spans="1:22" s="131" customFormat="1" x14ac:dyDescent="0.3">
      <c r="A83" s="125">
        <v>69</v>
      </c>
      <c r="B83" s="54" t="s">
        <v>119</v>
      </c>
      <c r="C83" s="58">
        <f>'[2]2023_НМП'!C85+'[2]изм 2022_НМП'!C85</f>
        <v>0</v>
      </c>
      <c r="D83" s="58">
        <f>'[2]2023_НМП'!D85+'[2]изм 2022_НМП'!D85</f>
        <v>0</v>
      </c>
      <c r="E83" s="58">
        <f>'[2]2023_НМП'!E85+'[2]изм 2022_НМП'!E85</f>
        <v>0</v>
      </c>
      <c r="F83" s="58">
        <f>'[2]2023_НМП'!F85+'[2]изм 2022_НМП'!F85</f>
        <v>0</v>
      </c>
      <c r="G83" s="58">
        <f>'[2]2023_НМП'!G85+'[2]изм 2022_НМП'!G85</f>
        <v>0</v>
      </c>
      <c r="H83" s="58">
        <f>'[2]2023_НМП'!H85+'[2]изм 2022_НМП'!H85</f>
        <v>0</v>
      </c>
      <c r="I83" s="58">
        <f>'[2]2023_НМП'!I85+'[2]изм 2022_НМП'!I85</f>
        <v>0</v>
      </c>
      <c r="J83" s="58">
        <f>'[2]2023_НМП'!J85+'[2]изм 2022_НМП'!J85</f>
        <v>0</v>
      </c>
      <c r="K83" s="58">
        <f>'[2]2023_НМП'!K85+'[2]изм 2022_НМП'!K85</f>
        <v>0</v>
      </c>
      <c r="L83" s="58">
        <f>'[2]2023_НМП'!L85+'[2]изм 2022_НМП'!L85</f>
        <v>0</v>
      </c>
      <c r="M83" s="58">
        <f>'[2]2023_НМП'!M85+'[2]изм 2022_НМП'!M85</f>
        <v>0</v>
      </c>
      <c r="N83" s="58">
        <f>'[2]2023_НМП'!N85+'[2]изм 2022_НМП'!N85</f>
        <v>0</v>
      </c>
      <c r="O83" s="58">
        <f>'[2]2023_НМП'!O85+'[2]изм 2022_НМП'!O85</f>
        <v>0</v>
      </c>
      <c r="P83" s="58">
        <f>'[2]2023_НМП'!P85+'[2]изм 2022_НМП'!P85</f>
        <v>0</v>
      </c>
      <c r="Q83" s="58">
        <f>'[2]2023_НМП'!Q85+'[2]изм 2022_НМП'!Q85</f>
        <v>0</v>
      </c>
      <c r="R83" s="58">
        <f>'[2]2023_НМП'!R85+'[2]изм 2022_НМП'!R85</f>
        <v>0</v>
      </c>
      <c r="S83" s="116">
        <f>'[2]2023_НМП'!S85+'[2]изм 2022_НМП'!S85</f>
        <v>0</v>
      </c>
      <c r="T83" s="117">
        <f>'[2]2023_НМП'!T85+'[2]изм 2022_НМП'!T85</f>
        <v>0</v>
      </c>
      <c r="U83" s="116">
        <f>'[2]2023_НМП'!U85+'[2]изм 2022_НМП'!U85</f>
        <v>0</v>
      </c>
      <c r="V83" s="130"/>
    </row>
    <row r="84" spans="1:22" x14ac:dyDescent="0.3">
      <c r="A84" s="125">
        <v>70</v>
      </c>
      <c r="B84" s="54" t="s">
        <v>120</v>
      </c>
      <c r="C84" s="58">
        <f>'[2]2023_НМП'!C86+'[2]изм 2022_НМП'!C86</f>
        <v>0</v>
      </c>
      <c r="D84" s="58">
        <f>'[2]2023_НМП'!D86+'[2]изм 2022_НМП'!D86</f>
        <v>0</v>
      </c>
      <c r="E84" s="58">
        <f>'[2]2023_НМП'!E86+'[2]изм 2022_НМП'!E86</f>
        <v>0</v>
      </c>
      <c r="F84" s="58">
        <f>'[2]2023_НМП'!F86+'[2]изм 2022_НМП'!F86</f>
        <v>0</v>
      </c>
      <c r="G84" s="58">
        <f>'[2]2023_НМП'!G86+'[2]изм 2022_НМП'!G86</f>
        <v>0</v>
      </c>
      <c r="H84" s="58">
        <f>'[2]2023_НМП'!H86+'[2]изм 2022_НМП'!H86</f>
        <v>0</v>
      </c>
      <c r="I84" s="58">
        <f>'[2]2023_НМП'!I86+'[2]изм 2022_НМП'!I86</f>
        <v>0</v>
      </c>
      <c r="J84" s="58">
        <f>'[2]2023_НМП'!J86+'[2]изм 2022_НМП'!J86</f>
        <v>0</v>
      </c>
      <c r="K84" s="58">
        <f>'[2]2023_НМП'!K86+'[2]изм 2022_НМП'!K86</f>
        <v>0</v>
      </c>
      <c r="L84" s="58">
        <f>'[2]2023_НМП'!L86+'[2]изм 2022_НМП'!L86</f>
        <v>0</v>
      </c>
      <c r="M84" s="58">
        <f>'[2]2023_НМП'!M86+'[2]изм 2022_НМП'!M86</f>
        <v>0</v>
      </c>
      <c r="N84" s="58">
        <f>'[2]2023_НМП'!N86+'[2]изм 2022_НМП'!N86</f>
        <v>0</v>
      </c>
      <c r="O84" s="58">
        <f>'[2]2023_НМП'!O86+'[2]изм 2022_НМП'!O86</f>
        <v>0</v>
      </c>
      <c r="P84" s="58">
        <f>'[2]2023_НМП'!P86+'[2]изм 2022_НМП'!P86</f>
        <v>0</v>
      </c>
      <c r="Q84" s="58">
        <f>'[2]2023_НМП'!Q86+'[2]изм 2022_НМП'!Q86</f>
        <v>0</v>
      </c>
      <c r="R84" s="58">
        <f>'[2]2023_НМП'!R86+'[2]изм 2022_НМП'!R86</f>
        <v>0</v>
      </c>
      <c r="S84" s="116">
        <f>'[2]2023_НМП'!S86+'[2]изм 2022_НМП'!S86</f>
        <v>0</v>
      </c>
      <c r="T84" s="117">
        <f>'[2]2023_НМП'!T86+'[2]изм 2022_НМП'!T86</f>
        <v>0</v>
      </c>
      <c r="U84" s="116">
        <f>'[2]2023_НМП'!U86+'[2]изм 2022_НМП'!U86</f>
        <v>0</v>
      </c>
    </row>
    <row r="85" spans="1:22" x14ac:dyDescent="0.3">
      <c r="A85" s="125">
        <v>71</v>
      </c>
      <c r="B85" s="54" t="s">
        <v>121</v>
      </c>
      <c r="C85" s="58">
        <f>'[2]2023_НМП'!C87+'[2]изм 2022_НМП'!C87</f>
        <v>0</v>
      </c>
      <c r="D85" s="58">
        <f>'[2]2023_НМП'!D87+'[2]изм 2022_НМП'!D87</f>
        <v>0</v>
      </c>
      <c r="E85" s="58">
        <f>'[2]2023_НМП'!E87+'[2]изм 2022_НМП'!E87</f>
        <v>0</v>
      </c>
      <c r="F85" s="58">
        <f>'[2]2023_НМП'!F87+'[2]изм 2022_НМП'!F87</f>
        <v>0</v>
      </c>
      <c r="G85" s="58">
        <f>'[2]2023_НМП'!G87+'[2]изм 2022_НМП'!G87</f>
        <v>0</v>
      </c>
      <c r="H85" s="58">
        <f>'[2]2023_НМП'!H87+'[2]изм 2022_НМП'!H87</f>
        <v>0</v>
      </c>
      <c r="I85" s="58">
        <f>'[2]2023_НМП'!I87+'[2]изм 2022_НМП'!I87</f>
        <v>0</v>
      </c>
      <c r="J85" s="58">
        <f>'[2]2023_НМП'!J87+'[2]изм 2022_НМП'!J87</f>
        <v>0</v>
      </c>
      <c r="K85" s="58">
        <f>'[2]2023_НМП'!K87+'[2]изм 2022_НМП'!K87</f>
        <v>0</v>
      </c>
      <c r="L85" s="58">
        <f>'[2]2023_НМП'!L87+'[2]изм 2022_НМП'!L87</f>
        <v>0</v>
      </c>
      <c r="M85" s="58">
        <f>'[2]2023_НМП'!M87+'[2]изм 2022_НМП'!M87</f>
        <v>0</v>
      </c>
      <c r="N85" s="58">
        <f>'[2]2023_НМП'!N87+'[2]изм 2022_НМП'!N87</f>
        <v>0</v>
      </c>
      <c r="O85" s="58">
        <f>'[2]2023_НМП'!O87+'[2]изм 2022_НМП'!O87</f>
        <v>0</v>
      </c>
      <c r="P85" s="58">
        <f>'[2]2023_НМП'!P87+'[2]изм 2022_НМП'!P87</f>
        <v>0</v>
      </c>
      <c r="Q85" s="58">
        <f>'[2]2023_НМП'!Q87+'[2]изм 2022_НМП'!Q87</f>
        <v>0</v>
      </c>
      <c r="R85" s="58">
        <f>'[2]2023_НМП'!R87+'[2]изм 2022_НМП'!R87</f>
        <v>0</v>
      </c>
      <c r="S85" s="116">
        <f>'[2]2023_НМП'!S87+'[2]изм 2022_НМП'!S87</f>
        <v>0</v>
      </c>
      <c r="T85" s="117">
        <f>'[2]2023_НМП'!T87+'[2]изм 2022_НМП'!T87</f>
        <v>0</v>
      </c>
      <c r="U85" s="116">
        <f>'[2]2023_НМП'!U87+'[2]изм 2022_НМП'!U87</f>
        <v>0</v>
      </c>
    </row>
    <row r="86" spans="1:22" x14ac:dyDescent="0.3">
      <c r="A86" s="125">
        <v>72</v>
      </c>
      <c r="B86" s="54" t="s">
        <v>122</v>
      </c>
      <c r="C86" s="58">
        <f>'[2]2023_НМП'!C88+'[2]изм 2022_НМП'!C88</f>
        <v>0</v>
      </c>
      <c r="D86" s="58">
        <f>'[2]2023_НМП'!D88+'[2]изм 2022_НМП'!D88</f>
        <v>0</v>
      </c>
      <c r="E86" s="58">
        <f>'[2]2023_НМП'!E88+'[2]изм 2022_НМП'!E88</f>
        <v>0</v>
      </c>
      <c r="F86" s="58">
        <f>'[2]2023_НМП'!F88+'[2]изм 2022_НМП'!F88</f>
        <v>0</v>
      </c>
      <c r="G86" s="58">
        <f>'[2]2023_НМП'!G88+'[2]изм 2022_НМП'!G88</f>
        <v>0</v>
      </c>
      <c r="H86" s="58">
        <f>'[2]2023_НМП'!H88+'[2]изм 2022_НМП'!H88</f>
        <v>0</v>
      </c>
      <c r="I86" s="58">
        <f>'[2]2023_НМП'!I88+'[2]изм 2022_НМП'!I88</f>
        <v>0</v>
      </c>
      <c r="J86" s="58">
        <f>'[2]2023_НМП'!J88+'[2]изм 2022_НМП'!J88</f>
        <v>0</v>
      </c>
      <c r="K86" s="58">
        <f>'[2]2023_НМП'!K88+'[2]изм 2022_НМП'!K88</f>
        <v>0</v>
      </c>
      <c r="L86" s="58">
        <f>'[2]2023_НМП'!L88+'[2]изм 2022_НМП'!L88</f>
        <v>0</v>
      </c>
      <c r="M86" s="58">
        <f>'[2]2023_НМП'!M88+'[2]изм 2022_НМП'!M88</f>
        <v>0</v>
      </c>
      <c r="N86" s="58">
        <f>'[2]2023_НМП'!N88+'[2]изм 2022_НМП'!N88</f>
        <v>0</v>
      </c>
      <c r="O86" s="58">
        <f>'[2]2023_НМП'!O88+'[2]изм 2022_НМП'!O88</f>
        <v>0</v>
      </c>
      <c r="P86" s="58">
        <f>'[2]2023_НМП'!P88+'[2]изм 2022_НМП'!P88</f>
        <v>0</v>
      </c>
      <c r="Q86" s="58">
        <f>'[2]2023_НМП'!Q88+'[2]изм 2022_НМП'!Q88</f>
        <v>0</v>
      </c>
      <c r="R86" s="58">
        <f>'[2]2023_НМП'!R88+'[2]изм 2022_НМП'!R88</f>
        <v>0</v>
      </c>
      <c r="S86" s="116">
        <f>'[2]2023_НМП'!S88+'[2]изм 2022_НМП'!S88</f>
        <v>0</v>
      </c>
      <c r="T86" s="117">
        <f>'[2]2023_НМП'!T88+'[2]изм 2022_НМП'!T88</f>
        <v>0</v>
      </c>
      <c r="U86" s="116">
        <f>'[2]2023_НМП'!U88+'[2]изм 2022_НМП'!U88</f>
        <v>0</v>
      </c>
    </row>
    <row r="87" spans="1:22" x14ac:dyDescent="0.3">
      <c r="A87" s="125">
        <v>73</v>
      </c>
      <c r="B87" s="54" t="s">
        <v>123</v>
      </c>
      <c r="C87" s="58">
        <f>'[2]2023_НМП'!C89+'[2]изм 2022_НМП'!C89</f>
        <v>0</v>
      </c>
      <c r="D87" s="58">
        <f>'[2]2023_НМП'!D89+'[2]изм 2022_НМП'!D89</f>
        <v>0</v>
      </c>
      <c r="E87" s="58">
        <f>'[2]2023_НМП'!E89+'[2]изм 2022_НМП'!E89</f>
        <v>0</v>
      </c>
      <c r="F87" s="58">
        <f>'[2]2023_НМП'!F89+'[2]изм 2022_НМП'!F89</f>
        <v>0</v>
      </c>
      <c r="G87" s="58">
        <f>'[2]2023_НМП'!G89+'[2]изм 2022_НМП'!G89</f>
        <v>0</v>
      </c>
      <c r="H87" s="58">
        <f>'[2]2023_НМП'!H89+'[2]изм 2022_НМП'!H89</f>
        <v>0</v>
      </c>
      <c r="I87" s="58">
        <f>'[2]2023_НМП'!I89+'[2]изм 2022_НМП'!I89</f>
        <v>0</v>
      </c>
      <c r="J87" s="58">
        <f>'[2]2023_НМП'!J89+'[2]изм 2022_НМП'!J89</f>
        <v>0</v>
      </c>
      <c r="K87" s="58">
        <f>'[2]2023_НМП'!K89+'[2]изм 2022_НМП'!K89</f>
        <v>0</v>
      </c>
      <c r="L87" s="58">
        <f>'[2]2023_НМП'!L89+'[2]изм 2022_НМП'!L89</f>
        <v>0</v>
      </c>
      <c r="M87" s="58">
        <f>'[2]2023_НМП'!M89+'[2]изм 2022_НМП'!M89</f>
        <v>0</v>
      </c>
      <c r="N87" s="58">
        <f>'[2]2023_НМП'!N89+'[2]изм 2022_НМП'!N89</f>
        <v>0</v>
      </c>
      <c r="O87" s="58">
        <f>'[2]2023_НМП'!O89+'[2]изм 2022_НМП'!O89</f>
        <v>0</v>
      </c>
      <c r="P87" s="58">
        <f>'[2]2023_НМП'!P89+'[2]изм 2022_НМП'!P89</f>
        <v>0</v>
      </c>
      <c r="Q87" s="58">
        <f>'[2]2023_НМП'!Q89+'[2]изм 2022_НМП'!Q89</f>
        <v>0</v>
      </c>
      <c r="R87" s="58">
        <f>'[2]2023_НМП'!R89+'[2]изм 2022_НМП'!R89</f>
        <v>0</v>
      </c>
      <c r="S87" s="116">
        <f>'[2]2023_НМП'!S89+'[2]изм 2022_НМП'!S89</f>
        <v>0</v>
      </c>
      <c r="T87" s="117">
        <f>'[2]2023_НМП'!T89+'[2]изм 2022_НМП'!T89</f>
        <v>0</v>
      </c>
      <c r="U87" s="116">
        <f>'[2]2023_НМП'!U89+'[2]изм 2022_НМП'!U89</f>
        <v>0</v>
      </c>
    </row>
    <row r="88" spans="1:22" x14ac:dyDescent="0.3">
      <c r="A88" s="125">
        <v>74</v>
      </c>
      <c r="B88" s="54" t="s">
        <v>124</v>
      </c>
      <c r="C88" s="58">
        <f>'[2]2023_НМП'!C90+'[2]изм 2022_НМП'!C90</f>
        <v>0</v>
      </c>
      <c r="D88" s="58">
        <f>'[2]2023_НМП'!D90+'[2]изм 2022_НМП'!D90</f>
        <v>0</v>
      </c>
      <c r="E88" s="58">
        <f>'[2]2023_НМП'!E90+'[2]изм 2022_НМП'!E90</f>
        <v>0</v>
      </c>
      <c r="F88" s="58">
        <f>'[2]2023_НМП'!F90+'[2]изм 2022_НМП'!F90</f>
        <v>0</v>
      </c>
      <c r="G88" s="58">
        <f>'[2]2023_НМП'!G90+'[2]изм 2022_НМП'!G90</f>
        <v>0</v>
      </c>
      <c r="H88" s="58">
        <f>'[2]2023_НМП'!H90+'[2]изм 2022_НМП'!H90</f>
        <v>0</v>
      </c>
      <c r="I88" s="58">
        <f>'[2]2023_НМП'!I90+'[2]изм 2022_НМП'!I90</f>
        <v>0</v>
      </c>
      <c r="J88" s="58">
        <f>'[2]2023_НМП'!J90+'[2]изм 2022_НМП'!J90</f>
        <v>0</v>
      </c>
      <c r="K88" s="58">
        <f>'[2]2023_НМП'!K90+'[2]изм 2022_НМП'!K90</f>
        <v>0</v>
      </c>
      <c r="L88" s="58">
        <f>'[2]2023_НМП'!L90+'[2]изм 2022_НМП'!L90</f>
        <v>0</v>
      </c>
      <c r="M88" s="58">
        <f>'[2]2023_НМП'!M90+'[2]изм 2022_НМП'!M90</f>
        <v>0</v>
      </c>
      <c r="N88" s="58">
        <f>'[2]2023_НМП'!N90+'[2]изм 2022_НМП'!N90</f>
        <v>0</v>
      </c>
      <c r="O88" s="58">
        <f>'[2]2023_НМП'!O90+'[2]изм 2022_НМП'!O90</f>
        <v>0</v>
      </c>
      <c r="P88" s="58">
        <f>'[2]2023_НМП'!P90+'[2]изм 2022_НМП'!P90</f>
        <v>0</v>
      </c>
      <c r="Q88" s="58">
        <f>'[2]2023_НМП'!Q90+'[2]изм 2022_НМП'!Q90</f>
        <v>0</v>
      </c>
      <c r="R88" s="58">
        <f>'[2]2023_НМП'!R90+'[2]изм 2022_НМП'!R90</f>
        <v>0</v>
      </c>
      <c r="S88" s="116">
        <f>'[2]2023_НМП'!S90+'[2]изм 2022_НМП'!S90</f>
        <v>0</v>
      </c>
      <c r="T88" s="117">
        <f>'[2]2023_НМП'!T90+'[2]изм 2022_НМП'!T90</f>
        <v>0</v>
      </c>
      <c r="U88" s="116">
        <f>'[2]2023_НМП'!U90+'[2]изм 2022_НМП'!U90</f>
        <v>0</v>
      </c>
    </row>
    <row r="89" spans="1:22" s="131" customFormat="1" x14ac:dyDescent="0.3">
      <c r="A89" s="125">
        <v>75</v>
      </c>
      <c r="B89" s="54" t="s">
        <v>125</v>
      </c>
      <c r="C89" s="58">
        <f>'[2]2023_НМП'!C91+'[2]изм 2022_НМП'!C91</f>
        <v>0</v>
      </c>
      <c r="D89" s="58">
        <f>'[2]2023_НМП'!D91+'[2]изм 2022_НМП'!D91</f>
        <v>0</v>
      </c>
      <c r="E89" s="58">
        <f>'[2]2023_НМП'!E91+'[2]изм 2022_НМП'!E91</f>
        <v>0</v>
      </c>
      <c r="F89" s="58">
        <f>'[2]2023_НМП'!F91+'[2]изм 2022_НМП'!F91</f>
        <v>0</v>
      </c>
      <c r="G89" s="58">
        <f>'[2]2023_НМП'!G91+'[2]изм 2022_НМП'!G91</f>
        <v>0</v>
      </c>
      <c r="H89" s="58">
        <f>'[2]2023_НМП'!H91+'[2]изм 2022_НМП'!H91</f>
        <v>0</v>
      </c>
      <c r="I89" s="58">
        <f>'[2]2023_НМП'!I91+'[2]изм 2022_НМП'!I91</f>
        <v>0</v>
      </c>
      <c r="J89" s="58">
        <f>'[2]2023_НМП'!J91+'[2]изм 2022_НМП'!J91</f>
        <v>0</v>
      </c>
      <c r="K89" s="58">
        <f>'[2]2023_НМП'!K91+'[2]изм 2022_НМП'!K91</f>
        <v>0</v>
      </c>
      <c r="L89" s="58">
        <f>'[2]2023_НМП'!L91+'[2]изм 2022_НМП'!L91</f>
        <v>0</v>
      </c>
      <c r="M89" s="58">
        <f>'[2]2023_НМП'!M91+'[2]изм 2022_НМП'!M91</f>
        <v>0</v>
      </c>
      <c r="N89" s="58">
        <f>'[2]2023_НМП'!N91+'[2]изм 2022_НМП'!N91</f>
        <v>0</v>
      </c>
      <c r="O89" s="58">
        <f>'[2]2023_НМП'!O91+'[2]изм 2022_НМП'!O91</f>
        <v>0</v>
      </c>
      <c r="P89" s="58">
        <f>'[2]2023_НМП'!P91+'[2]изм 2022_НМП'!P91</f>
        <v>0</v>
      </c>
      <c r="Q89" s="58">
        <f>'[2]2023_НМП'!Q91+'[2]изм 2022_НМП'!Q91</f>
        <v>0</v>
      </c>
      <c r="R89" s="58">
        <f>'[2]2023_НМП'!R91+'[2]изм 2022_НМП'!R91</f>
        <v>0</v>
      </c>
      <c r="S89" s="116">
        <f>'[2]2023_НМП'!S91+'[2]изм 2022_НМП'!S91</f>
        <v>0</v>
      </c>
      <c r="T89" s="117">
        <f>'[2]2023_НМП'!T91+'[2]изм 2022_НМП'!T91</f>
        <v>0</v>
      </c>
      <c r="U89" s="116">
        <f>'[2]2023_НМП'!U91+'[2]изм 2022_НМП'!U91</f>
        <v>0</v>
      </c>
      <c r="V89" s="130"/>
    </row>
    <row r="90" spans="1:22" x14ac:dyDescent="0.3">
      <c r="A90" s="125">
        <v>76</v>
      </c>
      <c r="B90" s="54" t="s">
        <v>126</v>
      </c>
      <c r="C90" s="58">
        <f>'[2]2023_НМП'!C92+'[2]изм 2022_НМП'!C92</f>
        <v>0</v>
      </c>
      <c r="D90" s="58">
        <f>'[2]2023_НМП'!D92+'[2]изм 2022_НМП'!D92</f>
        <v>0</v>
      </c>
      <c r="E90" s="58">
        <f>'[2]2023_НМП'!E92+'[2]изм 2022_НМП'!E92</f>
        <v>0</v>
      </c>
      <c r="F90" s="58">
        <f>'[2]2023_НМП'!F92+'[2]изм 2022_НМП'!F92</f>
        <v>0</v>
      </c>
      <c r="G90" s="58">
        <f>'[2]2023_НМП'!G92+'[2]изм 2022_НМП'!G92</f>
        <v>0</v>
      </c>
      <c r="H90" s="58">
        <f>'[2]2023_НМП'!H92+'[2]изм 2022_НМП'!H92</f>
        <v>0</v>
      </c>
      <c r="I90" s="58">
        <f>'[2]2023_НМП'!I92+'[2]изм 2022_НМП'!I92</f>
        <v>0</v>
      </c>
      <c r="J90" s="58">
        <f>'[2]2023_НМП'!J92+'[2]изм 2022_НМП'!J92</f>
        <v>0</v>
      </c>
      <c r="K90" s="58">
        <f>'[2]2023_НМП'!K92+'[2]изм 2022_НМП'!K92</f>
        <v>0</v>
      </c>
      <c r="L90" s="58">
        <f>'[2]2023_НМП'!L92+'[2]изм 2022_НМП'!L92</f>
        <v>0</v>
      </c>
      <c r="M90" s="58">
        <f>'[2]2023_НМП'!M92+'[2]изм 2022_НМП'!M92</f>
        <v>0</v>
      </c>
      <c r="N90" s="58">
        <f>'[2]2023_НМП'!N92+'[2]изм 2022_НМП'!N92</f>
        <v>0</v>
      </c>
      <c r="O90" s="58">
        <f>'[2]2023_НМП'!O92+'[2]изм 2022_НМП'!O92</f>
        <v>0</v>
      </c>
      <c r="P90" s="58">
        <f>'[2]2023_НМП'!P92+'[2]изм 2022_НМП'!P92</f>
        <v>0</v>
      </c>
      <c r="Q90" s="58">
        <f>'[2]2023_НМП'!Q92+'[2]изм 2022_НМП'!Q92</f>
        <v>0</v>
      </c>
      <c r="R90" s="58">
        <f>'[2]2023_НМП'!R92+'[2]изм 2022_НМП'!R92</f>
        <v>0</v>
      </c>
      <c r="S90" s="116">
        <f>'[2]2023_НМП'!S92+'[2]изм 2022_НМП'!S92</f>
        <v>0</v>
      </c>
      <c r="T90" s="117">
        <f>'[2]2023_НМП'!T92+'[2]изм 2022_НМП'!T92</f>
        <v>0</v>
      </c>
      <c r="U90" s="116">
        <f>'[2]2023_НМП'!U92+'[2]изм 2022_НМП'!U92</f>
        <v>0</v>
      </c>
    </row>
    <row r="91" spans="1:22" x14ac:dyDescent="0.3">
      <c r="A91" s="125">
        <v>77</v>
      </c>
      <c r="B91" s="54" t="s">
        <v>127</v>
      </c>
      <c r="C91" s="58">
        <f>'[2]2023_НМП'!C93+'[2]изм 2022_НМП'!C93</f>
        <v>0</v>
      </c>
      <c r="D91" s="58">
        <f>'[2]2023_НМП'!D93+'[2]изм 2022_НМП'!D93</f>
        <v>0</v>
      </c>
      <c r="E91" s="58">
        <f>'[2]2023_НМП'!E93+'[2]изм 2022_НМП'!E93</f>
        <v>0</v>
      </c>
      <c r="F91" s="58">
        <f>'[2]2023_НМП'!F93+'[2]изм 2022_НМП'!F93</f>
        <v>0</v>
      </c>
      <c r="G91" s="58">
        <f>'[2]2023_НМП'!G93+'[2]изм 2022_НМП'!G93</f>
        <v>0</v>
      </c>
      <c r="H91" s="58">
        <f>'[2]2023_НМП'!H93+'[2]изм 2022_НМП'!H93</f>
        <v>0</v>
      </c>
      <c r="I91" s="58">
        <f>'[2]2023_НМП'!I93+'[2]изм 2022_НМП'!I93</f>
        <v>0</v>
      </c>
      <c r="J91" s="58">
        <f>'[2]2023_НМП'!J93+'[2]изм 2022_НМП'!J93</f>
        <v>0</v>
      </c>
      <c r="K91" s="58">
        <f>'[2]2023_НМП'!K93+'[2]изм 2022_НМП'!K93</f>
        <v>0</v>
      </c>
      <c r="L91" s="58">
        <f>'[2]2023_НМП'!L93+'[2]изм 2022_НМП'!L93</f>
        <v>0</v>
      </c>
      <c r="M91" s="58">
        <f>'[2]2023_НМП'!M93+'[2]изм 2022_НМП'!M93</f>
        <v>0</v>
      </c>
      <c r="N91" s="58">
        <f>'[2]2023_НМП'!N93+'[2]изм 2022_НМП'!N93</f>
        <v>0</v>
      </c>
      <c r="O91" s="58">
        <f>'[2]2023_НМП'!O93+'[2]изм 2022_НМП'!O93</f>
        <v>0</v>
      </c>
      <c r="P91" s="58">
        <f>'[2]2023_НМП'!P93+'[2]изм 2022_НМП'!P93</f>
        <v>0</v>
      </c>
      <c r="Q91" s="58">
        <f>'[2]2023_НМП'!Q93+'[2]изм 2022_НМП'!Q93</f>
        <v>0</v>
      </c>
      <c r="R91" s="58">
        <f>'[2]2023_НМП'!R93+'[2]изм 2022_НМП'!R93</f>
        <v>0</v>
      </c>
      <c r="S91" s="116">
        <f>'[2]2023_НМП'!S93+'[2]изм 2022_НМП'!S93</f>
        <v>0</v>
      </c>
      <c r="T91" s="117">
        <f>'[2]2023_НМП'!T93+'[2]изм 2022_НМП'!T93</f>
        <v>0</v>
      </c>
      <c r="U91" s="116">
        <f>'[2]2023_НМП'!U93+'[2]изм 2022_НМП'!U93</f>
        <v>0</v>
      </c>
    </row>
    <row r="92" spans="1:22" x14ac:dyDescent="0.3">
      <c r="A92" s="125">
        <v>78</v>
      </c>
      <c r="B92" s="54" t="s">
        <v>128</v>
      </c>
      <c r="C92" s="58">
        <f>'[2]2023_НМП'!C94+'[2]изм 2022_НМП'!C94</f>
        <v>0</v>
      </c>
      <c r="D92" s="58">
        <f>'[2]2023_НМП'!D94+'[2]изм 2022_НМП'!D94</f>
        <v>0</v>
      </c>
      <c r="E92" s="58">
        <f>'[2]2023_НМП'!E94+'[2]изм 2022_НМП'!E94</f>
        <v>0</v>
      </c>
      <c r="F92" s="58">
        <f>'[2]2023_НМП'!F94+'[2]изм 2022_НМП'!F94</f>
        <v>0</v>
      </c>
      <c r="G92" s="58">
        <f>'[2]2023_НМП'!G94+'[2]изм 2022_НМП'!G94</f>
        <v>0</v>
      </c>
      <c r="H92" s="58">
        <f>'[2]2023_НМП'!H94+'[2]изм 2022_НМП'!H94</f>
        <v>0</v>
      </c>
      <c r="I92" s="58">
        <f>'[2]2023_НМП'!I94+'[2]изм 2022_НМП'!I94</f>
        <v>0</v>
      </c>
      <c r="J92" s="58">
        <f>'[2]2023_НМП'!J94+'[2]изм 2022_НМП'!J94</f>
        <v>0</v>
      </c>
      <c r="K92" s="58">
        <f>'[2]2023_НМП'!K94+'[2]изм 2022_НМП'!K94</f>
        <v>0</v>
      </c>
      <c r="L92" s="58">
        <f>'[2]2023_НМП'!L94+'[2]изм 2022_НМП'!L94</f>
        <v>0</v>
      </c>
      <c r="M92" s="58">
        <f>'[2]2023_НМП'!M94+'[2]изм 2022_НМП'!M94</f>
        <v>0</v>
      </c>
      <c r="N92" s="58">
        <f>'[2]2023_НМП'!N94+'[2]изм 2022_НМП'!N94</f>
        <v>0</v>
      </c>
      <c r="O92" s="58">
        <f>'[2]2023_НМП'!O94+'[2]изм 2022_НМП'!O94</f>
        <v>0</v>
      </c>
      <c r="P92" s="58">
        <f>'[2]2023_НМП'!P94+'[2]изм 2022_НМП'!P94</f>
        <v>0</v>
      </c>
      <c r="Q92" s="58">
        <f>'[2]2023_НМП'!Q94+'[2]изм 2022_НМП'!Q94</f>
        <v>0</v>
      </c>
      <c r="R92" s="58">
        <f>'[2]2023_НМП'!R94+'[2]изм 2022_НМП'!R94</f>
        <v>0</v>
      </c>
      <c r="S92" s="116">
        <f>'[2]2023_НМП'!S94+'[2]изм 2022_НМП'!S94</f>
        <v>0</v>
      </c>
      <c r="T92" s="117">
        <f>'[2]2023_НМП'!T94+'[2]изм 2022_НМП'!T94</f>
        <v>0</v>
      </c>
      <c r="U92" s="116">
        <f>'[2]2023_НМП'!U94+'[2]изм 2022_НМП'!U94</f>
        <v>0</v>
      </c>
    </row>
    <row r="93" spans="1:22" x14ac:dyDescent="0.3">
      <c r="A93" s="125">
        <v>79</v>
      </c>
      <c r="B93" s="55" t="s">
        <v>129</v>
      </c>
      <c r="C93" s="58">
        <f>'[2]2023_НМП'!C95+'[2]изм 2022_НМП'!C95</f>
        <v>0</v>
      </c>
      <c r="D93" s="58">
        <f>'[2]2023_НМП'!D95+'[2]изм 2022_НМП'!D95</f>
        <v>0</v>
      </c>
      <c r="E93" s="58">
        <f>'[2]2023_НМП'!E95+'[2]изм 2022_НМП'!E95</f>
        <v>0</v>
      </c>
      <c r="F93" s="58">
        <f>'[2]2023_НМП'!F95+'[2]изм 2022_НМП'!F95</f>
        <v>0</v>
      </c>
      <c r="G93" s="58">
        <f>'[2]2023_НМП'!G95+'[2]изм 2022_НМП'!G95</f>
        <v>0</v>
      </c>
      <c r="H93" s="58">
        <f>'[2]2023_НМП'!H95+'[2]изм 2022_НМП'!H95</f>
        <v>0</v>
      </c>
      <c r="I93" s="58">
        <f>'[2]2023_НМП'!I95+'[2]изм 2022_НМП'!I95</f>
        <v>0</v>
      </c>
      <c r="J93" s="58">
        <f>'[2]2023_НМП'!J95+'[2]изм 2022_НМП'!J95</f>
        <v>0</v>
      </c>
      <c r="K93" s="58">
        <f>'[2]2023_НМП'!K95+'[2]изм 2022_НМП'!K95</f>
        <v>0</v>
      </c>
      <c r="L93" s="58">
        <f>'[2]2023_НМП'!L95+'[2]изм 2022_НМП'!L95</f>
        <v>0</v>
      </c>
      <c r="M93" s="58">
        <f>'[2]2023_НМП'!M95+'[2]изм 2022_НМП'!M95</f>
        <v>0</v>
      </c>
      <c r="N93" s="58">
        <f>'[2]2023_НМП'!N95+'[2]изм 2022_НМП'!N95</f>
        <v>0</v>
      </c>
      <c r="O93" s="58">
        <f>'[2]2023_НМП'!O95+'[2]изм 2022_НМП'!O95</f>
        <v>0</v>
      </c>
      <c r="P93" s="58">
        <f>'[2]2023_НМП'!P95+'[2]изм 2022_НМП'!P95</f>
        <v>0</v>
      </c>
      <c r="Q93" s="58">
        <f>'[2]2023_НМП'!Q95+'[2]изм 2022_НМП'!Q95</f>
        <v>0</v>
      </c>
      <c r="R93" s="58">
        <f>'[2]2023_НМП'!R95+'[2]изм 2022_НМП'!R95</f>
        <v>0</v>
      </c>
      <c r="S93" s="116">
        <f>'[2]2023_НМП'!S95+'[2]изм 2022_НМП'!S95</f>
        <v>0</v>
      </c>
      <c r="T93" s="117">
        <f>'[2]2023_НМП'!T95+'[2]изм 2022_НМП'!T95</f>
        <v>0</v>
      </c>
      <c r="U93" s="116">
        <f>'[2]2023_НМП'!U95+'[2]изм 2022_НМП'!U95</f>
        <v>0</v>
      </c>
    </row>
    <row r="94" spans="1:22" x14ac:dyDescent="0.3">
      <c r="A94" s="125">
        <v>80</v>
      </c>
      <c r="B94" s="56" t="s">
        <v>130</v>
      </c>
      <c r="C94" s="58">
        <f>'[2]2023_НМП'!C96+'[2]изм 2022_НМП'!C96</f>
        <v>0</v>
      </c>
      <c r="D94" s="58">
        <f>'[2]2023_НМП'!D96+'[2]изм 2022_НМП'!D96</f>
        <v>0</v>
      </c>
      <c r="E94" s="58">
        <f>'[2]2023_НМП'!E96+'[2]изм 2022_НМП'!E96</f>
        <v>0</v>
      </c>
      <c r="F94" s="58">
        <f>'[2]2023_НМП'!F96+'[2]изм 2022_НМП'!F96</f>
        <v>0</v>
      </c>
      <c r="G94" s="58">
        <f>'[2]2023_НМП'!G96+'[2]изм 2022_НМП'!G96</f>
        <v>0</v>
      </c>
      <c r="H94" s="58">
        <f>'[2]2023_НМП'!H96+'[2]изм 2022_НМП'!H96</f>
        <v>0</v>
      </c>
      <c r="I94" s="58">
        <f>'[2]2023_НМП'!I96+'[2]изм 2022_НМП'!I96</f>
        <v>0</v>
      </c>
      <c r="J94" s="58">
        <f>'[2]2023_НМП'!J96+'[2]изм 2022_НМП'!J96</f>
        <v>0</v>
      </c>
      <c r="K94" s="58">
        <f>'[2]2023_НМП'!K96+'[2]изм 2022_НМП'!K96</f>
        <v>0</v>
      </c>
      <c r="L94" s="58">
        <f>'[2]2023_НМП'!L96+'[2]изм 2022_НМП'!L96</f>
        <v>0</v>
      </c>
      <c r="M94" s="58">
        <f>'[2]2023_НМП'!M96+'[2]изм 2022_НМП'!M96</f>
        <v>0</v>
      </c>
      <c r="N94" s="58">
        <f>'[2]2023_НМП'!N96+'[2]изм 2022_НМП'!N96</f>
        <v>0</v>
      </c>
      <c r="O94" s="58">
        <f>'[2]2023_НМП'!O96+'[2]изм 2022_НМП'!O96</f>
        <v>0</v>
      </c>
      <c r="P94" s="58">
        <f>'[2]2023_НМП'!P96+'[2]изм 2022_НМП'!P96</f>
        <v>0</v>
      </c>
      <c r="Q94" s="58">
        <f>'[2]2023_НМП'!Q96+'[2]изм 2022_НМП'!Q96</f>
        <v>0</v>
      </c>
      <c r="R94" s="58">
        <f>'[2]2023_НМП'!R96+'[2]изм 2022_НМП'!R96</f>
        <v>0</v>
      </c>
      <c r="S94" s="116">
        <f>'[2]2023_НМП'!S96+'[2]изм 2022_НМП'!S96</f>
        <v>0</v>
      </c>
      <c r="T94" s="117">
        <f>'[2]2023_НМП'!T96+'[2]изм 2022_НМП'!T96</f>
        <v>0</v>
      </c>
      <c r="U94" s="116">
        <f>'[2]2023_НМП'!U96+'[2]изм 2022_НМП'!U96</f>
        <v>0</v>
      </c>
    </row>
    <row r="95" spans="1:22" x14ac:dyDescent="0.3">
      <c r="A95" s="125">
        <v>81</v>
      </c>
      <c r="B95" s="55" t="s">
        <v>131</v>
      </c>
      <c r="C95" s="58">
        <f>'[2]2023_НМП'!C97+'[2]изм 2022_НМП'!C97</f>
        <v>0</v>
      </c>
      <c r="D95" s="58">
        <f>'[2]2023_НМП'!D97+'[2]изм 2022_НМП'!D97</f>
        <v>0</v>
      </c>
      <c r="E95" s="58">
        <f>'[2]2023_НМП'!E97+'[2]изм 2022_НМП'!E97</f>
        <v>0</v>
      </c>
      <c r="F95" s="58">
        <f>'[2]2023_НМП'!F97+'[2]изм 2022_НМП'!F97</f>
        <v>0</v>
      </c>
      <c r="G95" s="58">
        <f>'[2]2023_НМП'!G97+'[2]изм 2022_НМП'!G97</f>
        <v>0</v>
      </c>
      <c r="H95" s="58">
        <f>'[2]2023_НМП'!H97+'[2]изм 2022_НМП'!H97</f>
        <v>0</v>
      </c>
      <c r="I95" s="58">
        <f>'[2]2023_НМП'!I97+'[2]изм 2022_НМП'!I97</f>
        <v>0</v>
      </c>
      <c r="J95" s="58">
        <f>'[2]2023_НМП'!J97+'[2]изм 2022_НМП'!J97</f>
        <v>0</v>
      </c>
      <c r="K95" s="58">
        <f>'[2]2023_НМП'!K97+'[2]изм 2022_НМП'!K97</f>
        <v>0</v>
      </c>
      <c r="L95" s="58">
        <f>'[2]2023_НМП'!L97+'[2]изм 2022_НМП'!L97</f>
        <v>0</v>
      </c>
      <c r="M95" s="58">
        <f>'[2]2023_НМП'!M97+'[2]изм 2022_НМП'!M97</f>
        <v>0</v>
      </c>
      <c r="N95" s="58">
        <f>'[2]2023_НМП'!N97+'[2]изм 2022_НМП'!N97</f>
        <v>0</v>
      </c>
      <c r="O95" s="58">
        <f>'[2]2023_НМП'!O97+'[2]изм 2022_НМП'!O97</f>
        <v>0</v>
      </c>
      <c r="P95" s="58">
        <f>'[2]2023_НМП'!P97+'[2]изм 2022_НМП'!P97</f>
        <v>0</v>
      </c>
      <c r="Q95" s="58">
        <f>'[2]2023_НМП'!Q97+'[2]изм 2022_НМП'!Q97</f>
        <v>0</v>
      </c>
      <c r="R95" s="58">
        <f>'[2]2023_НМП'!R97+'[2]изм 2022_НМП'!R97</f>
        <v>0</v>
      </c>
      <c r="S95" s="116">
        <f>'[2]2023_НМП'!S97+'[2]изм 2022_НМП'!S97</f>
        <v>0</v>
      </c>
      <c r="T95" s="117">
        <f>'[2]2023_НМП'!T97+'[2]изм 2022_НМП'!T97</f>
        <v>0</v>
      </c>
      <c r="U95" s="116">
        <f>'[2]2023_НМП'!U97+'[2]изм 2022_НМП'!U97</f>
        <v>0</v>
      </c>
    </row>
    <row r="96" spans="1:22" x14ac:dyDescent="0.3">
      <c r="A96" s="125">
        <v>82</v>
      </c>
      <c r="B96" s="55" t="s">
        <v>132</v>
      </c>
      <c r="C96" s="58">
        <f>'[2]2023_НМП'!C98+'[2]изм 2022_НМП'!C98</f>
        <v>0</v>
      </c>
      <c r="D96" s="58">
        <f>'[2]2023_НМП'!D98+'[2]изм 2022_НМП'!D98</f>
        <v>0</v>
      </c>
      <c r="E96" s="58">
        <f>'[2]2023_НМП'!E98+'[2]изм 2022_НМП'!E98</f>
        <v>0</v>
      </c>
      <c r="F96" s="58">
        <f>'[2]2023_НМП'!F98+'[2]изм 2022_НМП'!F98</f>
        <v>0</v>
      </c>
      <c r="G96" s="58">
        <f>'[2]2023_НМП'!G98+'[2]изм 2022_НМП'!G98</f>
        <v>0</v>
      </c>
      <c r="H96" s="58">
        <f>'[2]2023_НМП'!H98+'[2]изм 2022_НМП'!H98</f>
        <v>0</v>
      </c>
      <c r="I96" s="58">
        <f>'[2]2023_НМП'!I98+'[2]изм 2022_НМП'!I98</f>
        <v>0</v>
      </c>
      <c r="J96" s="58">
        <f>'[2]2023_НМП'!J98+'[2]изм 2022_НМП'!J98</f>
        <v>0</v>
      </c>
      <c r="K96" s="58">
        <f>'[2]2023_НМП'!K98+'[2]изм 2022_НМП'!K98</f>
        <v>0</v>
      </c>
      <c r="L96" s="58">
        <f>'[2]2023_НМП'!L98+'[2]изм 2022_НМП'!L98</f>
        <v>0</v>
      </c>
      <c r="M96" s="58">
        <f>'[2]2023_НМП'!M98+'[2]изм 2022_НМП'!M98</f>
        <v>0</v>
      </c>
      <c r="N96" s="58">
        <f>'[2]2023_НМП'!N98+'[2]изм 2022_НМП'!N98</f>
        <v>0</v>
      </c>
      <c r="O96" s="58">
        <f>'[2]2023_НМП'!O98+'[2]изм 2022_НМП'!O98</f>
        <v>0</v>
      </c>
      <c r="P96" s="58">
        <f>'[2]2023_НМП'!P98+'[2]изм 2022_НМП'!P98</f>
        <v>0</v>
      </c>
      <c r="Q96" s="58">
        <f>'[2]2023_НМП'!Q98+'[2]изм 2022_НМП'!Q98</f>
        <v>0</v>
      </c>
      <c r="R96" s="58">
        <f>'[2]2023_НМП'!R98+'[2]изм 2022_НМП'!R98</f>
        <v>0</v>
      </c>
      <c r="S96" s="116">
        <f>'[2]2023_НМП'!S98+'[2]изм 2022_НМП'!S98</f>
        <v>0</v>
      </c>
      <c r="T96" s="117">
        <f>'[2]2023_НМП'!T98+'[2]изм 2022_НМП'!T98</f>
        <v>0</v>
      </c>
      <c r="U96" s="116">
        <f>'[2]2023_НМП'!U98+'[2]изм 2022_НМП'!U98</f>
        <v>0</v>
      </c>
    </row>
    <row r="97" spans="1:32" x14ac:dyDescent="0.3">
      <c r="A97" s="124"/>
      <c r="B97" s="120" t="s">
        <v>133</v>
      </c>
      <c r="C97" s="121">
        <f>'[2]2023_НМП'!C99+'[2]изм 2022_НМП'!C99</f>
        <v>0</v>
      </c>
      <c r="D97" s="121">
        <f>'[2]2023_НМП'!D99+'[2]изм 2022_НМП'!D99</f>
        <v>0</v>
      </c>
      <c r="E97" s="121">
        <f>'[2]2023_НМП'!E99+'[2]изм 2022_НМП'!E99</f>
        <v>0</v>
      </c>
      <c r="F97" s="121">
        <f>'[2]2023_НМП'!F99+'[2]изм 2022_НМП'!F99</f>
        <v>0</v>
      </c>
      <c r="G97" s="121">
        <f>'[2]2023_НМП'!G99+'[2]изм 2022_НМП'!G99</f>
        <v>0</v>
      </c>
      <c r="H97" s="121">
        <f>'[2]2023_НМП'!H99+'[2]изм 2022_НМП'!H99</f>
        <v>0</v>
      </c>
      <c r="I97" s="121">
        <f>'[2]2023_НМП'!I99+'[2]изм 2022_НМП'!I99</f>
        <v>0</v>
      </c>
      <c r="J97" s="121">
        <f>'[2]2023_НМП'!J99+'[2]изм 2022_НМП'!J99</f>
        <v>300</v>
      </c>
      <c r="K97" s="121">
        <f>'[2]2023_НМП'!K99+'[2]изм 2022_НМП'!K99</f>
        <v>7193</v>
      </c>
      <c r="L97" s="121">
        <f>'[2]2023_НМП'!L99+'[2]изм 2022_НМП'!L99</f>
        <v>0</v>
      </c>
      <c r="M97" s="121">
        <f>'[2]2023_НМП'!M99+'[2]изм 2022_НМП'!M99</f>
        <v>0</v>
      </c>
      <c r="N97" s="121">
        <f>'[2]2023_НМП'!N99+'[2]изм 2022_НМП'!N99</f>
        <v>0</v>
      </c>
      <c r="O97" s="121">
        <f>'[2]2023_НМП'!O99+'[2]изм 2022_НМП'!O99</f>
        <v>0</v>
      </c>
      <c r="P97" s="121">
        <f>'[2]2023_НМП'!P99+'[2]изм 2022_НМП'!P99</f>
        <v>0</v>
      </c>
      <c r="Q97" s="121">
        <f>'[2]2023_НМП'!Q99+'[2]изм 2022_НМП'!Q99</f>
        <v>0</v>
      </c>
      <c r="R97" s="121">
        <f>'[2]2023_НМП'!R99+'[2]изм 2022_НМП'!R99</f>
        <v>0</v>
      </c>
      <c r="S97" s="121">
        <f>'[2]2023_НМП'!S99+'[2]изм 2022_НМП'!S99</f>
        <v>7493</v>
      </c>
      <c r="T97" s="121">
        <f>'[2]2023_НМП'!T99+'[2]изм 2022_НМП'!T99</f>
        <v>0</v>
      </c>
      <c r="U97" s="121">
        <f>'[2]2023_НМП'!U99+'[2]изм 2022_НМП'!U99</f>
        <v>7493</v>
      </c>
    </row>
    <row r="98" spans="1:32" x14ac:dyDescent="0.3">
      <c r="A98" s="124"/>
      <c r="B98" s="120" t="s">
        <v>13</v>
      </c>
      <c r="C98" s="121">
        <f>'[2]2023_НМП'!C100+'[2]изм 2022_НМП'!C100</f>
        <v>5007</v>
      </c>
      <c r="D98" s="121">
        <f>'[2]2023_НМП'!D100+'[2]изм 2022_НМП'!D100</f>
        <v>8988</v>
      </c>
      <c r="E98" s="121">
        <f>'[2]2023_НМП'!E100+'[2]изм 2022_НМП'!E100</f>
        <v>3093</v>
      </c>
      <c r="F98" s="121">
        <f>'[2]2023_НМП'!F100+'[2]изм 2022_НМП'!F100</f>
        <v>5820</v>
      </c>
      <c r="G98" s="121">
        <f>'[2]2023_НМП'!G100+'[2]изм 2022_НМП'!G100</f>
        <v>4929</v>
      </c>
      <c r="H98" s="121">
        <f>'[2]2023_НМП'!H100+'[2]изм 2022_НМП'!H100</f>
        <v>5567</v>
      </c>
      <c r="I98" s="121">
        <f>'[2]2023_НМП'!I100+'[2]изм 2022_НМП'!I100</f>
        <v>12033</v>
      </c>
      <c r="J98" s="121">
        <f>'[2]2023_НМП'!J100+'[2]изм 2022_НМП'!J100</f>
        <v>105995</v>
      </c>
      <c r="K98" s="121">
        <f>'[2]2023_НМП'!K100+'[2]изм 2022_НМП'!K100</f>
        <v>393419</v>
      </c>
      <c r="L98" s="121">
        <f>'[2]2023_НМП'!L100+'[2]изм 2022_НМП'!L100</f>
        <v>65671</v>
      </c>
      <c r="M98" s="121">
        <f>'[2]2023_НМП'!M100+'[2]изм 2022_НМП'!M100</f>
        <v>8033</v>
      </c>
      <c r="N98" s="121">
        <f>'[2]2023_НМП'!N100+'[2]изм 2022_НМП'!N100</f>
        <v>40</v>
      </c>
      <c r="O98" s="121">
        <f>'[2]2023_НМП'!O100+'[2]изм 2022_НМП'!O100</f>
        <v>29895</v>
      </c>
      <c r="P98" s="121">
        <f>'[2]2023_НМП'!P100+'[2]изм 2022_НМП'!P100</f>
        <v>219</v>
      </c>
      <c r="Q98" s="121">
        <f>'[2]2023_НМП'!Q100+'[2]изм 2022_НМП'!Q100</f>
        <v>227</v>
      </c>
      <c r="R98" s="121">
        <f>'[2]2023_НМП'!R100+'[2]изм 2022_НМП'!R100</f>
        <v>24</v>
      </c>
      <c r="S98" s="121">
        <f>'[2]2023_НМП'!S100+'[2]изм 2022_НМП'!S100</f>
        <v>648960</v>
      </c>
      <c r="T98" s="121">
        <f>'[2]2023_НМП'!T100+'[2]изм 2022_НМП'!T100</f>
        <v>15458</v>
      </c>
      <c r="U98" s="121">
        <f>'[2]2023_НМП'!U100+'[2]изм 2022_НМП'!U100</f>
        <v>664418</v>
      </c>
    </row>
    <row r="99" spans="1:32" ht="57.75" customHeight="1" x14ac:dyDescent="0.3">
      <c r="A99" s="125"/>
      <c r="B99" s="132" t="s">
        <v>151</v>
      </c>
      <c r="C99" s="58">
        <f>'[2]2023_НМП'!C101+'[2]изм 2022_НМП'!C101</f>
        <v>129</v>
      </c>
      <c r="D99" s="58">
        <f>'[2]2023_НМП'!D101+'[2]изм 2022_НМП'!D101</f>
        <v>72</v>
      </c>
      <c r="E99" s="58">
        <f>'[2]2023_НМП'!E101+'[2]изм 2022_НМП'!E101</f>
        <v>24</v>
      </c>
      <c r="F99" s="58">
        <f>'[2]2023_НМП'!F101+'[2]изм 2022_НМП'!F101</f>
        <v>56</v>
      </c>
      <c r="G99" s="58">
        <f>'[2]2023_НМП'!G101+'[2]изм 2022_НМП'!G101</f>
        <v>52</v>
      </c>
      <c r="H99" s="58">
        <f>'[2]2023_НМП'!H101+'[2]изм 2022_НМП'!H101</f>
        <v>183</v>
      </c>
      <c r="I99" s="58">
        <f>'[2]2023_НМП'!I101+'[2]изм 2022_НМП'!I101</f>
        <v>280</v>
      </c>
      <c r="J99" s="58">
        <f>'[2]2023_НМП'!J101+'[2]изм 2022_НМП'!J101</f>
        <v>431</v>
      </c>
      <c r="K99" s="58">
        <f>'[2]2023_НМП'!K101+'[2]изм 2022_НМП'!K101</f>
        <v>916</v>
      </c>
      <c r="L99" s="58">
        <f>'[2]2023_НМП'!L101+'[2]изм 2022_НМП'!L101</f>
        <v>932</v>
      </c>
      <c r="M99" s="58">
        <f>'[2]2023_НМП'!M101+'[2]изм 2022_НМП'!M101</f>
        <v>61</v>
      </c>
      <c r="N99" s="58">
        <f>'[2]2023_НМП'!N101+'[2]изм 2022_НМП'!N101</f>
        <v>0</v>
      </c>
      <c r="O99" s="58">
        <f>'[2]2023_НМП'!O101+'[2]изм 2022_НМП'!O101</f>
        <v>371</v>
      </c>
      <c r="P99" s="58">
        <f>'[2]2023_НМП'!P101+'[2]изм 2022_НМП'!P101</f>
        <v>11</v>
      </c>
      <c r="Q99" s="58">
        <f>'[2]2023_НМП'!Q101+'[2]изм 2022_НМП'!Q101</f>
        <v>5</v>
      </c>
      <c r="R99" s="58">
        <f>'[2]2023_НМП'!R101+'[2]изм 2022_НМП'!R101</f>
        <v>1</v>
      </c>
      <c r="S99" s="133">
        <f>'[2]2023_НМП'!S101+'[2]изм 2022_НМП'!S101</f>
        <v>3524</v>
      </c>
      <c r="T99" s="58">
        <f>'[2]2023_НМП'!T101+'[2]изм 2022_НМП'!T101</f>
        <v>3745</v>
      </c>
      <c r="U99" s="133">
        <f>'[2]2023_НМП'!U101+'[2]изм 2022_НМП'!U101</f>
        <v>7269</v>
      </c>
    </row>
    <row r="100" spans="1:32" ht="28.5" customHeight="1" x14ac:dyDescent="0.3">
      <c r="A100" s="124"/>
      <c r="B100" s="120" t="s">
        <v>13</v>
      </c>
      <c r="C100" s="121">
        <f>'[2]2023_НМП'!C102+'[2]изм 2022_НМП'!C102</f>
        <v>5136</v>
      </c>
      <c r="D100" s="121">
        <f>'[2]2023_НМП'!D102+'[2]изм 2022_НМП'!D102</f>
        <v>9060</v>
      </c>
      <c r="E100" s="121">
        <f>'[2]2023_НМП'!E102+'[2]изм 2022_НМП'!E102</f>
        <v>3117</v>
      </c>
      <c r="F100" s="121">
        <f>'[2]2023_НМП'!F102+'[2]изм 2022_НМП'!F102</f>
        <v>5876</v>
      </c>
      <c r="G100" s="121">
        <f>'[2]2023_НМП'!G102+'[2]изм 2022_НМП'!G102</f>
        <v>4981</v>
      </c>
      <c r="H100" s="121">
        <f>'[2]2023_НМП'!H102+'[2]изм 2022_НМП'!H102</f>
        <v>5750</v>
      </c>
      <c r="I100" s="121">
        <f>'[2]2023_НМП'!I102+'[2]изм 2022_НМП'!I102</f>
        <v>12313</v>
      </c>
      <c r="J100" s="121">
        <f>'[2]2023_НМП'!J102+'[2]изм 2022_НМП'!J102</f>
        <v>106426</v>
      </c>
      <c r="K100" s="121">
        <f>'[2]2023_НМП'!K102+'[2]изм 2022_НМП'!K102</f>
        <v>394335</v>
      </c>
      <c r="L100" s="121">
        <f>'[2]2023_НМП'!L102+'[2]изм 2022_НМП'!L102</f>
        <v>66603</v>
      </c>
      <c r="M100" s="121">
        <f>'[2]2023_НМП'!M102+'[2]изм 2022_НМП'!M102</f>
        <v>8094</v>
      </c>
      <c r="N100" s="121">
        <f>'[2]2023_НМП'!N102+'[2]изм 2022_НМП'!N102</f>
        <v>40</v>
      </c>
      <c r="O100" s="121">
        <f>'[2]2023_НМП'!O102+'[2]изм 2022_НМП'!O102</f>
        <v>30266</v>
      </c>
      <c r="P100" s="121">
        <f>'[2]2023_НМП'!P102+'[2]изм 2022_НМП'!P102</f>
        <v>230</v>
      </c>
      <c r="Q100" s="121">
        <f>'[2]2023_НМП'!Q102+'[2]изм 2022_НМП'!Q102</f>
        <v>232</v>
      </c>
      <c r="R100" s="121">
        <f>'[2]2023_НМП'!R102+'[2]изм 2022_НМП'!R102</f>
        <v>25</v>
      </c>
      <c r="S100" s="121">
        <f>'[2]2023_НМП'!S102+'[2]изм 2022_НМП'!S102</f>
        <v>652484</v>
      </c>
      <c r="T100" s="121">
        <f>'[2]2023_НМП'!T102+'[2]изм 2022_НМП'!T102</f>
        <v>19203</v>
      </c>
      <c r="U100" s="121">
        <f>'[2]2023_НМП'!U102+'[2]изм 2022_НМП'!U102</f>
        <v>671687</v>
      </c>
    </row>
    <row r="101" spans="1:32" x14ac:dyDescent="0.3">
      <c r="U101" s="134"/>
    </row>
    <row r="102" spans="1:32" ht="23.25" x14ac:dyDescent="0.35">
      <c r="C102" s="135"/>
      <c r="D102" s="135"/>
      <c r="E102" s="135"/>
      <c r="F102" s="135"/>
      <c r="G102" s="135"/>
      <c r="H102" s="135"/>
      <c r="I102" s="135"/>
      <c r="J102" s="135"/>
      <c r="K102" s="135"/>
      <c r="L102" s="135"/>
      <c r="M102" s="135"/>
      <c r="N102" s="135"/>
      <c r="O102" s="135"/>
      <c r="P102" s="135"/>
      <c r="Q102" s="135"/>
      <c r="R102" s="135"/>
      <c r="S102" s="135"/>
      <c r="T102" s="135"/>
      <c r="U102" s="135"/>
    </row>
    <row r="108" spans="1:32" x14ac:dyDescent="0.3">
      <c r="AF108" s="103" t="s">
        <v>160</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3" priority="4" operator="lessThan">
      <formula>0</formula>
    </cfRule>
  </conditionalFormatting>
  <conditionalFormatting sqref="S99">
    <cfRule type="cellIs" dxfId="2" priority="3" operator="lessThan">
      <formula>0</formula>
    </cfRule>
  </conditionalFormatting>
  <conditionalFormatting sqref="S60:S61">
    <cfRule type="cellIs" dxfId="1" priority="2" operator="lessThan">
      <formula>0</formula>
    </cfRule>
  </conditionalFormatting>
  <conditionalFormatting sqref="U99">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2023-07-13T12:55:07Z</cp:lastPrinted>
  <dcterms:created xsi:type="dcterms:W3CDTF">2023-07-07T08:31:45Z</dcterms:created>
  <dcterms:modified xsi:type="dcterms:W3CDTF">2023-07-17T08:19:11Z</dcterms:modified>
</cp:coreProperties>
</file>